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26" documentId="8_{383AAF77-3FF3-44D3-8D2B-A8D34F8B327B}" xr6:coauthVersionLast="47" xr6:coauthVersionMax="47" xr10:uidLastSave="{11F58D5C-FF54-452D-ACB3-E0388A16CC0E}"/>
  <bookViews>
    <workbookView xWindow="-23148" yWindow="-108" windowWidth="23256" windowHeight="12456" firstSheet="2" activeTab="7" xr2:uid="{0B9C6039-0433-4F5E-8A03-AFB4EED795C5}"/>
  </bookViews>
  <sheets>
    <sheet name="07.01.01.02.01" sheetId="1" r:id="rId1"/>
    <sheet name="07.01.01.01.02" sheetId="2" r:id="rId2"/>
    <sheet name="07.01.01.01.03" sheetId="3" r:id="rId3"/>
    <sheet name="07.01.01.02.02" sheetId="4" r:id="rId4"/>
    <sheet name="07.01.01.02.03" sheetId="5" r:id="rId5"/>
    <sheet name="07.01.01.02.04" sheetId="6" r:id="rId6"/>
    <sheet name="05.01.02.01" sheetId="7" r:id="rId7"/>
    <sheet name="07.01.02.01.25" sheetId="8" r:id="rId8"/>
  </sheets>
  <definedNames>
    <definedName name="_xlnm.Print_Titles" localSheetId="0">'07.01.01.02.01'!#REF!</definedName>
    <definedName name="Z_05B54777_5D6F_4067_9B5E_F0A938B54982_.wvu.PrintTitles" localSheetId="0">'07.01.01.02.01'!#REF!</definedName>
    <definedName name="Z_112AFAC2_77EA_44AA_BEEF_6812D11534CE_.wvu.Cols" localSheetId="0">'07.01.01.02.01'!#REF!</definedName>
    <definedName name="Z_112AFAC2_77EA_44AA_BEEF_6812D11534CE_.wvu.PrintTitles" localSheetId="0">'07.01.01.02.01'!#REF!</definedName>
    <definedName name="Z_2639E812_3F06_4E8B_B45B_2B63CC97A751_.wvu.Cols" localSheetId="0">'07.01.01.02.01'!#REF!</definedName>
    <definedName name="Z_2639E812_3F06_4E8B_B45B_2B63CC97A751_.wvu.PrintTitles" localSheetId="0">'07.01.01.02.01'!#REF!</definedName>
    <definedName name="Z_47D04100_FABF_4D8C_9C0A_1DEC9335BC02_.wvu.Cols" localSheetId="0">'07.01.01.02.01'!#REF!</definedName>
    <definedName name="Z_47D04100_FABF_4D8C_9C0A_1DEC9335BC02_.wvu.PrintTitles" localSheetId="0">'07.01.01.02.01'!#REF!</definedName>
    <definedName name="Z_4837D77B_C401_4018_A777_ED8FA242E629_.wvu.Cols" localSheetId="0">'07.01.01.02.01'!#REF!</definedName>
    <definedName name="Z_4837D77B_C401_4018_A777_ED8FA242E629_.wvu.PrintTitles" localSheetId="0">'07.01.01.02.01'!#REF!</definedName>
    <definedName name="Z_57A1E72B_DFC1_4C5D_ABA7_C1A26EB31789_.wvu.Cols" localSheetId="0">'07.01.01.02.01'!#REF!</definedName>
    <definedName name="Z_57A1E72B_DFC1_4C5D_ABA7_C1A26EB31789_.wvu.PrintTitles" localSheetId="0">'07.01.01.02.01'!#REF!</definedName>
    <definedName name="Z_5FCAC33A_47AA_47EB_BE57_8622821F3718_.wvu.Cols" localSheetId="0">'07.01.01.02.01'!#REF!</definedName>
    <definedName name="Z_5FCAC33A_47AA_47EB_BE57_8622821F3718_.wvu.PrintTitles" localSheetId="0">'07.01.01.02.01'!#REF!</definedName>
    <definedName name="Z_758123A7_07DC_4CFE_A1C3_A6CC304C1338_.wvu.Cols" localSheetId="0">'07.01.01.02.01'!#REF!</definedName>
    <definedName name="Z_758123A7_07DC_4CFE_A1C3_A6CC304C1338_.wvu.PrintTitles" localSheetId="0">'07.01.01.02.01'!#REF!</definedName>
    <definedName name="Z_75BFD04C_8D34_49C9_A422_0335B0ABD698_.wvu.Cols" localSheetId="0">'07.01.01.02.01'!#REF!</definedName>
    <definedName name="Z_75BFD04C_8D34_49C9_A422_0335B0ABD698_.wvu.PrintTitles" localSheetId="0">'07.01.01.02.01'!#REF!</definedName>
    <definedName name="Z_7A632666_DBD4_4CFF_BD05_66382BD6FB9E_.wvu.Cols" localSheetId="0">'07.01.01.02.01'!#REF!</definedName>
    <definedName name="Z_7A632666_DBD4_4CFF_BD05_66382BD6FB9E_.wvu.PrintTitles" localSheetId="0">'07.01.01.02.01'!#REF!</definedName>
    <definedName name="Z_9B727EDB_49B4_42DC_BF97_3A35178E0BFD_.wvu.Cols" localSheetId="0">'07.01.01.02.01'!#REF!</definedName>
    <definedName name="Z_9B727EDB_49B4_42DC_BF97_3A35178E0BFD_.wvu.PrintTitles" localSheetId="0">'07.01.01.02.01'!#REF!</definedName>
    <definedName name="Z_A64B7B98_B658_4E89_BA3D_F49D1265D61E_.wvu.Cols" localSheetId="0">'07.01.01.02.01'!#REF!</definedName>
    <definedName name="Z_A64B7B98_B658_4E89_BA3D_F49D1265D61E_.wvu.PrintTitles" localSheetId="0">'07.01.01.02.01'!#REF!</definedName>
    <definedName name="Z_B9470AF3_226B_4213_A7B5_37AA221FCC86_.wvu.Cols" localSheetId="0">'07.01.01.02.01'!#REF!</definedName>
    <definedName name="Z_B9470AF3_226B_4213_A7B5_37AA221FCC86_.wvu.PrintTitles" localSheetId="0">'07.01.01.02.01'!#REF!</definedName>
    <definedName name="Z_D669FC1B_AE0B_4417_8D6F_8460D68D5677_.wvu.Cols" localSheetId="0">'07.01.01.02.01'!#REF!</definedName>
    <definedName name="Z_D669FC1B_AE0B_4417_8D6F_8460D68D5677_.wvu.PrintTitles" localSheetId="0">'07.01.01.02.01'!#REF!</definedName>
    <definedName name="Z_DF4717B8_E960_4300_AF40_4AC5F93B40E3_.wvu.Cols" localSheetId="0">'07.01.01.02.01'!#REF!</definedName>
    <definedName name="Z_DF4717B8_E960_4300_AF40_4AC5F93B40E3_.wvu.PrintTitles" localSheetId="0">'07.01.01.02.01'!#REF!</definedName>
    <definedName name="Z_F677807F_46FD_43C6_BB8F_08ECC7636E03_.wvu.Cols" localSheetId="0">'07.01.01.02.01'!#REF!</definedName>
    <definedName name="Z_F677807F_46FD_43C6_BB8F_08ECC7636E03_.wvu.PrintTitles" localSheetId="0">'07.01.01.02.01'!#REF!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I356" i="1"/>
  <c r="L356" i="1"/>
  <c r="K356" i="1"/>
  <c r="J356" i="1"/>
  <c r="L353" i="1"/>
  <c r="K353" i="1"/>
  <c r="J353" i="1"/>
  <c r="I353" i="1"/>
  <c r="I352" i="1"/>
  <c r="L352" i="1"/>
  <c r="K352" i="1"/>
  <c r="J352" i="1"/>
  <c r="L349" i="1"/>
  <c r="K349" i="1"/>
  <c r="J349" i="1"/>
  <c r="I349" i="1"/>
  <c r="I348" i="1"/>
  <c r="L348" i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I339" i="1"/>
  <c r="L339" i="1"/>
  <c r="K339" i="1"/>
  <c r="J339" i="1"/>
  <c r="L338" i="1"/>
  <c r="K338" i="1"/>
  <c r="J338" i="1"/>
  <c r="L335" i="1"/>
  <c r="K335" i="1"/>
  <c r="J335" i="1"/>
  <c r="I335" i="1"/>
  <c r="I334" i="1"/>
  <c r="L334" i="1"/>
  <c r="K334" i="1"/>
  <c r="J334" i="1"/>
  <c r="L332" i="1"/>
  <c r="K332" i="1"/>
  <c r="J332" i="1"/>
  <c r="I332" i="1"/>
  <c r="I331" i="1"/>
  <c r="L331" i="1"/>
  <c r="K331" i="1"/>
  <c r="J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I324" i="1"/>
  <c r="L324" i="1"/>
  <c r="K324" i="1"/>
  <c r="J324" i="1"/>
  <c r="L321" i="1"/>
  <c r="K321" i="1"/>
  <c r="J321" i="1"/>
  <c r="I321" i="1"/>
  <c r="I320" i="1"/>
  <c r="L320" i="1"/>
  <c r="K320" i="1"/>
  <c r="J320" i="1"/>
  <c r="L317" i="1"/>
  <c r="K317" i="1"/>
  <c r="J317" i="1"/>
  <c r="I317" i="1"/>
  <c r="I316" i="1"/>
  <c r="L316" i="1"/>
  <c r="K316" i="1"/>
  <c r="J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I307" i="1"/>
  <c r="L307" i="1"/>
  <c r="K307" i="1"/>
  <c r="J307" i="1"/>
  <c r="L306" i="1"/>
  <c r="K306" i="1"/>
  <c r="J306" i="1"/>
  <c r="L305" i="1"/>
  <c r="K305" i="1"/>
  <c r="J305" i="1"/>
  <c r="L302" i="1"/>
  <c r="K302" i="1"/>
  <c r="J302" i="1"/>
  <c r="I302" i="1"/>
  <c r="I301" i="1"/>
  <c r="L301" i="1"/>
  <c r="K301" i="1"/>
  <c r="J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I295" i="1"/>
  <c r="L295" i="1"/>
  <c r="K295" i="1"/>
  <c r="J295" i="1"/>
  <c r="L292" i="1"/>
  <c r="K292" i="1"/>
  <c r="J292" i="1"/>
  <c r="I292" i="1"/>
  <c r="I291" i="1"/>
  <c r="L291" i="1"/>
  <c r="K291" i="1"/>
  <c r="J291" i="1"/>
  <c r="L288" i="1"/>
  <c r="K288" i="1"/>
  <c r="J288" i="1"/>
  <c r="I288" i="1"/>
  <c r="I287" i="1"/>
  <c r="L287" i="1"/>
  <c r="K287" i="1"/>
  <c r="J287" i="1"/>
  <c r="L284" i="1"/>
  <c r="K284" i="1"/>
  <c r="J284" i="1"/>
  <c r="I284" i="1"/>
  <c r="I283" i="1"/>
  <c r="L283" i="1"/>
  <c r="K283" i="1"/>
  <c r="J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I274" i="1"/>
  <c r="L274" i="1"/>
  <c r="K274" i="1"/>
  <c r="J274" i="1"/>
  <c r="L273" i="1"/>
  <c r="K273" i="1"/>
  <c r="J273" i="1"/>
  <c r="L270" i="1"/>
  <c r="K270" i="1"/>
  <c r="J270" i="1"/>
  <c r="I270" i="1"/>
  <c r="I269" i="1"/>
  <c r="L269" i="1"/>
  <c r="K269" i="1"/>
  <c r="J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I263" i="1"/>
  <c r="L263" i="1"/>
  <c r="K263" i="1"/>
  <c r="J263" i="1"/>
  <c r="L260" i="1"/>
  <c r="K260" i="1"/>
  <c r="J260" i="1"/>
  <c r="I260" i="1"/>
  <c r="I259" i="1"/>
  <c r="L259" i="1"/>
  <c r="K259" i="1"/>
  <c r="J259" i="1"/>
  <c r="L256" i="1"/>
  <c r="K256" i="1"/>
  <c r="J256" i="1"/>
  <c r="I256" i="1"/>
  <c r="I255" i="1"/>
  <c r="L255" i="1"/>
  <c r="K255" i="1"/>
  <c r="J255" i="1"/>
  <c r="L252" i="1"/>
  <c r="K252" i="1"/>
  <c r="J252" i="1"/>
  <c r="I252" i="1"/>
  <c r="I251" i="1"/>
  <c r="L251" i="1"/>
  <c r="K251" i="1"/>
  <c r="J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I242" i="1"/>
  <c r="L242" i="1"/>
  <c r="K242" i="1"/>
  <c r="J242" i="1"/>
  <c r="L241" i="1"/>
  <c r="K241" i="1"/>
  <c r="J241" i="1"/>
  <c r="L240" i="1"/>
  <c r="K240" i="1"/>
  <c r="J240" i="1"/>
  <c r="L236" i="1"/>
  <c r="K236" i="1"/>
  <c r="J236" i="1"/>
  <c r="I236" i="1"/>
  <c r="I235" i="1"/>
  <c r="I234" i="1"/>
  <c r="L235" i="1"/>
  <c r="K235" i="1"/>
  <c r="J235" i="1"/>
  <c r="L234" i="1"/>
  <c r="K234" i="1"/>
  <c r="J234" i="1"/>
  <c r="L232" i="1"/>
  <c r="K232" i="1"/>
  <c r="J232" i="1"/>
  <c r="I232" i="1"/>
  <c r="I231" i="1"/>
  <c r="I230" i="1"/>
  <c r="L231" i="1"/>
  <c r="K231" i="1"/>
  <c r="J231" i="1"/>
  <c r="L230" i="1"/>
  <c r="K230" i="1"/>
  <c r="J230" i="1"/>
  <c r="P223" i="1"/>
  <c r="O223" i="1"/>
  <c r="N223" i="1"/>
  <c r="M223" i="1"/>
  <c r="L223" i="1"/>
  <c r="K223" i="1"/>
  <c r="J223" i="1"/>
  <c r="I223" i="1"/>
  <c r="I222" i="1"/>
  <c r="L222" i="1"/>
  <c r="K222" i="1"/>
  <c r="J222" i="1"/>
  <c r="L220" i="1"/>
  <c r="K220" i="1"/>
  <c r="J220" i="1"/>
  <c r="I220" i="1"/>
  <c r="I219" i="1"/>
  <c r="L219" i="1"/>
  <c r="K219" i="1"/>
  <c r="J219" i="1"/>
  <c r="L218" i="1"/>
  <c r="K218" i="1"/>
  <c r="J218" i="1"/>
  <c r="L213" i="1"/>
  <c r="K213" i="1"/>
  <c r="J213" i="1"/>
  <c r="I213" i="1"/>
  <c r="I212" i="1"/>
  <c r="I211" i="1"/>
  <c r="L212" i="1"/>
  <c r="K212" i="1"/>
  <c r="J212" i="1"/>
  <c r="L211" i="1"/>
  <c r="K211" i="1"/>
  <c r="J211" i="1"/>
  <c r="L209" i="1"/>
  <c r="K209" i="1"/>
  <c r="J209" i="1"/>
  <c r="I209" i="1"/>
  <c r="I208" i="1"/>
  <c r="L208" i="1"/>
  <c r="K208" i="1"/>
  <c r="J208" i="1"/>
  <c r="L204" i="1"/>
  <c r="K204" i="1"/>
  <c r="J204" i="1"/>
  <c r="I204" i="1"/>
  <c r="I203" i="1"/>
  <c r="L203" i="1"/>
  <c r="K203" i="1"/>
  <c r="J203" i="1"/>
  <c r="L198" i="1"/>
  <c r="K198" i="1"/>
  <c r="J198" i="1"/>
  <c r="I198" i="1"/>
  <c r="I197" i="1"/>
  <c r="L197" i="1"/>
  <c r="K197" i="1"/>
  <c r="J197" i="1"/>
  <c r="L193" i="1"/>
  <c r="K193" i="1"/>
  <c r="J193" i="1"/>
  <c r="I193" i="1"/>
  <c r="I192" i="1"/>
  <c r="L192" i="1"/>
  <c r="K192" i="1"/>
  <c r="J192" i="1"/>
  <c r="L190" i="1"/>
  <c r="K190" i="1"/>
  <c r="J190" i="1"/>
  <c r="I190" i="1"/>
  <c r="I189" i="1"/>
  <c r="L189" i="1"/>
  <c r="K189" i="1"/>
  <c r="J189" i="1"/>
  <c r="L188" i="1"/>
  <c r="K188" i="1"/>
  <c r="J188" i="1"/>
  <c r="L187" i="1"/>
  <c r="K187" i="1"/>
  <c r="J187" i="1"/>
  <c r="L186" i="1"/>
  <c r="K186" i="1"/>
  <c r="J186" i="1"/>
  <c r="L182" i="1"/>
  <c r="K182" i="1"/>
  <c r="J182" i="1"/>
  <c r="I182" i="1"/>
  <c r="I181" i="1"/>
  <c r="L181" i="1"/>
  <c r="K181" i="1"/>
  <c r="J181" i="1"/>
  <c r="L177" i="1"/>
  <c r="K177" i="1"/>
  <c r="J177" i="1"/>
  <c r="I177" i="1"/>
  <c r="I176" i="1"/>
  <c r="L176" i="1"/>
  <c r="K176" i="1"/>
  <c r="J176" i="1"/>
  <c r="L175" i="1"/>
  <c r="K175" i="1"/>
  <c r="J175" i="1"/>
  <c r="L173" i="1"/>
  <c r="K173" i="1"/>
  <c r="J173" i="1"/>
  <c r="I173" i="1"/>
  <c r="I172" i="1"/>
  <c r="I171" i="1"/>
  <c r="L172" i="1"/>
  <c r="K172" i="1"/>
  <c r="J172" i="1"/>
  <c r="L171" i="1"/>
  <c r="K171" i="1"/>
  <c r="J171" i="1"/>
  <c r="L170" i="1"/>
  <c r="K170" i="1"/>
  <c r="J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I162" i="1"/>
  <c r="I161" i="1"/>
  <c r="I160" i="1"/>
  <c r="L162" i="1"/>
  <c r="K162" i="1"/>
  <c r="J162" i="1"/>
  <c r="L161" i="1"/>
  <c r="K161" i="1"/>
  <c r="J161" i="1"/>
  <c r="L160" i="1"/>
  <c r="K160" i="1"/>
  <c r="J160" i="1"/>
  <c r="L157" i="1"/>
  <c r="K157" i="1"/>
  <c r="J157" i="1"/>
  <c r="I157" i="1"/>
  <c r="I156" i="1"/>
  <c r="I155" i="1"/>
  <c r="L156" i="1"/>
  <c r="K156" i="1"/>
  <c r="J156" i="1"/>
  <c r="L155" i="1"/>
  <c r="K155" i="1"/>
  <c r="J155" i="1"/>
  <c r="L153" i="1"/>
  <c r="K153" i="1"/>
  <c r="J153" i="1"/>
  <c r="I153" i="1"/>
  <c r="I152" i="1"/>
  <c r="L152" i="1"/>
  <c r="K152" i="1"/>
  <c r="J152" i="1"/>
  <c r="L149" i="1"/>
  <c r="K149" i="1"/>
  <c r="J149" i="1"/>
  <c r="I149" i="1"/>
  <c r="I148" i="1"/>
  <c r="I147" i="1"/>
  <c r="L148" i="1"/>
  <c r="K148" i="1"/>
  <c r="J148" i="1"/>
  <c r="L147" i="1"/>
  <c r="K147" i="1"/>
  <c r="J147" i="1"/>
  <c r="L144" i="1"/>
  <c r="K144" i="1"/>
  <c r="J144" i="1"/>
  <c r="I144" i="1"/>
  <c r="I143" i="1"/>
  <c r="I142" i="1"/>
  <c r="L143" i="1"/>
  <c r="K143" i="1"/>
  <c r="J143" i="1"/>
  <c r="L142" i="1"/>
  <c r="K142" i="1"/>
  <c r="J142" i="1"/>
  <c r="L141" i="1"/>
  <c r="K141" i="1"/>
  <c r="J141" i="1"/>
  <c r="L139" i="1"/>
  <c r="K139" i="1"/>
  <c r="J139" i="1"/>
  <c r="I139" i="1"/>
  <c r="I138" i="1"/>
  <c r="I137" i="1"/>
  <c r="L138" i="1"/>
  <c r="K138" i="1"/>
  <c r="J138" i="1"/>
  <c r="L137" i="1"/>
  <c r="K137" i="1"/>
  <c r="J137" i="1"/>
  <c r="L135" i="1"/>
  <c r="K135" i="1"/>
  <c r="J135" i="1"/>
  <c r="I135" i="1"/>
  <c r="L134" i="1"/>
  <c r="K134" i="1"/>
  <c r="J134" i="1"/>
  <c r="I134" i="1"/>
  <c r="I133" i="1"/>
  <c r="L133" i="1"/>
  <c r="K133" i="1"/>
  <c r="J133" i="1"/>
  <c r="L131" i="1"/>
  <c r="K131" i="1"/>
  <c r="J131" i="1"/>
  <c r="I131" i="1"/>
  <c r="L130" i="1"/>
  <c r="K130" i="1"/>
  <c r="J130" i="1"/>
  <c r="I130" i="1"/>
  <c r="I129" i="1"/>
  <c r="L129" i="1"/>
  <c r="K129" i="1"/>
  <c r="J129" i="1"/>
  <c r="L127" i="1"/>
  <c r="K127" i="1"/>
  <c r="J127" i="1"/>
  <c r="I127" i="1"/>
  <c r="I126" i="1"/>
  <c r="I125" i="1"/>
  <c r="L126" i="1"/>
  <c r="K126" i="1"/>
  <c r="J126" i="1"/>
  <c r="L125" i="1"/>
  <c r="K125" i="1"/>
  <c r="J125" i="1"/>
  <c r="L123" i="1"/>
  <c r="K123" i="1"/>
  <c r="J123" i="1"/>
  <c r="I123" i="1"/>
  <c r="I122" i="1"/>
  <c r="I121" i="1"/>
  <c r="L122" i="1"/>
  <c r="K122" i="1"/>
  <c r="J122" i="1"/>
  <c r="L121" i="1"/>
  <c r="K121" i="1"/>
  <c r="J121" i="1"/>
  <c r="L118" i="1"/>
  <c r="K118" i="1"/>
  <c r="J118" i="1"/>
  <c r="I118" i="1"/>
  <c r="I117" i="1"/>
  <c r="I116" i="1"/>
  <c r="L117" i="1"/>
  <c r="K117" i="1"/>
  <c r="J117" i="1"/>
  <c r="L116" i="1"/>
  <c r="K116" i="1"/>
  <c r="J116" i="1"/>
  <c r="L115" i="1"/>
  <c r="K115" i="1"/>
  <c r="J115" i="1"/>
  <c r="L112" i="1"/>
  <c r="K112" i="1"/>
  <c r="J112" i="1"/>
  <c r="I112" i="1"/>
  <c r="I111" i="1"/>
  <c r="L111" i="1"/>
  <c r="K111" i="1"/>
  <c r="J111" i="1"/>
  <c r="L108" i="1"/>
  <c r="K108" i="1"/>
  <c r="J108" i="1"/>
  <c r="I108" i="1"/>
  <c r="I107" i="1"/>
  <c r="L107" i="1"/>
  <c r="K107" i="1"/>
  <c r="J107" i="1"/>
  <c r="L106" i="1"/>
  <c r="K106" i="1"/>
  <c r="J106" i="1"/>
  <c r="L103" i="1"/>
  <c r="K103" i="1"/>
  <c r="J103" i="1"/>
  <c r="I103" i="1"/>
  <c r="I102" i="1"/>
  <c r="I101" i="1"/>
  <c r="L102" i="1"/>
  <c r="K102" i="1"/>
  <c r="J102" i="1"/>
  <c r="L101" i="1"/>
  <c r="K101" i="1"/>
  <c r="J101" i="1"/>
  <c r="L98" i="1"/>
  <c r="K98" i="1"/>
  <c r="J98" i="1"/>
  <c r="I98" i="1"/>
  <c r="I97" i="1"/>
  <c r="I96" i="1"/>
  <c r="L97" i="1"/>
  <c r="K97" i="1"/>
  <c r="J97" i="1"/>
  <c r="L96" i="1"/>
  <c r="K96" i="1"/>
  <c r="J96" i="1"/>
  <c r="L95" i="1"/>
  <c r="K95" i="1"/>
  <c r="J95" i="1"/>
  <c r="L91" i="1"/>
  <c r="K91" i="1"/>
  <c r="J91" i="1"/>
  <c r="I91" i="1"/>
  <c r="I90" i="1"/>
  <c r="I89" i="1"/>
  <c r="I88" i="1"/>
  <c r="L90" i="1"/>
  <c r="K90" i="1"/>
  <c r="J90" i="1"/>
  <c r="L89" i="1"/>
  <c r="K89" i="1"/>
  <c r="J89" i="1"/>
  <c r="L88" i="1"/>
  <c r="K88" i="1"/>
  <c r="J88" i="1"/>
  <c r="L86" i="1"/>
  <c r="K86" i="1"/>
  <c r="J86" i="1"/>
  <c r="I86" i="1"/>
  <c r="I85" i="1"/>
  <c r="I84" i="1"/>
  <c r="L85" i="1"/>
  <c r="K85" i="1"/>
  <c r="J85" i="1"/>
  <c r="L84" i="1"/>
  <c r="K84" i="1"/>
  <c r="J84" i="1"/>
  <c r="L80" i="1"/>
  <c r="K80" i="1"/>
  <c r="J80" i="1"/>
  <c r="I80" i="1"/>
  <c r="I79" i="1"/>
  <c r="L79" i="1"/>
  <c r="K79" i="1"/>
  <c r="J79" i="1"/>
  <c r="L75" i="1"/>
  <c r="K75" i="1"/>
  <c r="J75" i="1"/>
  <c r="I75" i="1"/>
  <c r="I74" i="1"/>
  <c r="L74" i="1"/>
  <c r="K74" i="1"/>
  <c r="J74" i="1"/>
  <c r="L70" i="1"/>
  <c r="K70" i="1"/>
  <c r="J70" i="1"/>
  <c r="I70" i="1"/>
  <c r="I69" i="1"/>
  <c r="I68" i="1"/>
  <c r="I67" i="1"/>
  <c r="L69" i="1"/>
  <c r="K69" i="1"/>
  <c r="J69" i="1"/>
  <c r="L68" i="1"/>
  <c r="K68" i="1"/>
  <c r="J68" i="1"/>
  <c r="L67" i="1"/>
  <c r="K67" i="1"/>
  <c r="J67" i="1"/>
  <c r="L50" i="1"/>
  <c r="K50" i="1"/>
  <c r="J50" i="1"/>
  <c r="I50" i="1"/>
  <c r="I49" i="1"/>
  <c r="I48" i="1"/>
  <c r="I47" i="1"/>
  <c r="L49" i="1"/>
  <c r="K49" i="1"/>
  <c r="J49" i="1"/>
  <c r="L48" i="1"/>
  <c r="K48" i="1"/>
  <c r="J48" i="1"/>
  <c r="L47" i="1"/>
  <c r="K47" i="1"/>
  <c r="J47" i="1"/>
  <c r="L45" i="1"/>
  <c r="K45" i="1"/>
  <c r="J45" i="1"/>
  <c r="I45" i="1"/>
  <c r="L44" i="1"/>
  <c r="K44" i="1"/>
  <c r="J44" i="1"/>
  <c r="I44" i="1"/>
  <c r="I43" i="1"/>
  <c r="L43" i="1"/>
  <c r="K43" i="1"/>
  <c r="J43" i="1"/>
  <c r="L41" i="1"/>
  <c r="K41" i="1"/>
  <c r="J41" i="1"/>
  <c r="I41" i="1"/>
  <c r="L39" i="1"/>
  <c r="K39" i="1"/>
  <c r="J39" i="1"/>
  <c r="I39" i="1"/>
  <c r="I38" i="1"/>
  <c r="I37" i="1"/>
  <c r="L38" i="1"/>
  <c r="K38" i="1"/>
  <c r="J38" i="1"/>
  <c r="L37" i="1"/>
  <c r="K37" i="1"/>
  <c r="J37" i="1"/>
  <c r="L36" i="1"/>
  <c r="K36" i="1"/>
  <c r="J36" i="1"/>
  <c r="L35" i="1"/>
  <c r="L370" i="1"/>
  <c r="K35" i="1"/>
  <c r="K370" i="1"/>
  <c r="J35" i="1"/>
  <c r="J370" i="1"/>
  <c r="L367" i="2"/>
  <c r="K367" i="2"/>
  <c r="J367" i="2"/>
  <c r="I367" i="2"/>
  <c r="I366" i="2"/>
  <c r="L366" i="2"/>
  <c r="K366" i="2"/>
  <c r="J366" i="2"/>
  <c r="L364" i="2"/>
  <c r="K364" i="2"/>
  <c r="J364" i="2"/>
  <c r="I364" i="2"/>
  <c r="L363" i="2"/>
  <c r="K363" i="2"/>
  <c r="J363" i="2"/>
  <c r="I363" i="2"/>
  <c r="L361" i="2"/>
  <c r="K361" i="2"/>
  <c r="J361" i="2"/>
  <c r="I361" i="2"/>
  <c r="I360" i="2"/>
  <c r="L360" i="2"/>
  <c r="K360" i="2"/>
  <c r="J360" i="2"/>
  <c r="L357" i="2"/>
  <c r="K357" i="2"/>
  <c r="J357" i="2"/>
  <c r="I357" i="2"/>
  <c r="I356" i="2"/>
  <c r="L356" i="2"/>
  <c r="K356" i="2"/>
  <c r="J356" i="2"/>
  <c r="L353" i="2"/>
  <c r="K353" i="2"/>
  <c r="J353" i="2"/>
  <c r="I353" i="2"/>
  <c r="I352" i="2"/>
  <c r="L352" i="2"/>
  <c r="K352" i="2"/>
  <c r="J352" i="2"/>
  <c r="L349" i="2"/>
  <c r="K349" i="2"/>
  <c r="J349" i="2"/>
  <c r="I349" i="2"/>
  <c r="I348" i="2"/>
  <c r="L348" i="2"/>
  <c r="K348" i="2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I339" i="2"/>
  <c r="L339" i="2"/>
  <c r="K339" i="2"/>
  <c r="J339" i="2"/>
  <c r="L338" i="2"/>
  <c r="K338" i="2"/>
  <c r="J338" i="2"/>
  <c r="L335" i="2"/>
  <c r="K335" i="2"/>
  <c r="J335" i="2"/>
  <c r="I335" i="2"/>
  <c r="I334" i="2"/>
  <c r="L334" i="2"/>
  <c r="K334" i="2"/>
  <c r="J334" i="2"/>
  <c r="L332" i="2"/>
  <c r="K332" i="2"/>
  <c r="J332" i="2"/>
  <c r="I332" i="2"/>
  <c r="L331" i="2"/>
  <c r="K331" i="2"/>
  <c r="J331" i="2"/>
  <c r="I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I324" i="2"/>
  <c r="L324" i="2"/>
  <c r="K324" i="2"/>
  <c r="J324" i="2"/>
  <c r="L321" i="2"/>
  <c r="K321" i="2"/>
  <c r="J321" i="2"/>
  <c r="I321" i="2"/>
  <c r="I320" i="2"/>
  <c r="L320" i="2"/>
  <c r="K320" i="2"/>
  <c r="J320" i="2"/>
  <c r="L317" i="2"/>
  <c r="K317" i="2"/>
  <c r="J317" i="2"/>
  <c r="I317" i="2"/>
  <c r="I316" i="2"/>
  <c r="L316" i="2"/>
  <c r="K316" i="2"/>
  <c r="J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I307" i="2"/>
  <c r="L307" i="2"/>
  <c r="K307" i="2"/>
  <c r="J307" i="2"/>
  <c r="L306" i="2"/>
  <c r="K306" i="2"/>
  <c r="J306" i="2"/>
  <c r="L305" i="2"/>
  <c r="K305" i="2"/>
  <c r="J305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I298" i="2"/>
  <c r="L298" i="2"/>
  <c r="K298" i="2"/>
  <c r="J298" i="2"/>
  <c r="L296" i="2"/>
  <c r="K296" i="2"/>
  <c r="J296" i="2"/>
  <c r="I296" i="2"/>
  <c r="I295" i="2"/>
  <c r="L295" i="2"/>
  <c r="K295" i="2"/>
  <c r="J295" i="2"/>
  <c r="L292" i="2"/>
  <c r="K292" i="2"/>
  <c r="J292" i="2"/>
  <c r="I292" i="2"/>
  <c r="I291" i="2"/>
  <c r="L291" i="2"/>
  <c r="K291" i="2"/>
  <c r="J291" i="2"/>
  <c r="L288" i="2"/>
  <c r="K288" i="2"/>
  <c r="J288" i="2"/>
  <c r="I288" i="2"/>
  <c r="I287" i="2"/>
  <c r="L287" i="2"/>
  <c r="K287" i="2"/>
  <c r="J287" i="2"/>
  <c r="L284" i="2"/>
  <c r="K284" i="2"/>
  <c r="J284" i="2"/>
  <c r="I284" i="2"/>
  <c r="I283" i="2"/>
  <c r="L283" i="2"/>
  <c r="K283" i="2"/>
  <c r="J283" i="2"/>
  <c r="L280" i="2"/>
  <c r="K280" i="2"/>
  <c r="J280" i="2"/>
  <c r="I280" i="2"/>
  <c r="L277" i="2"/>
  <c r="K277" i="2"/>
  <c r="J277" i="2"/>
  <c r="I277" i="2"/>
  <c r="L275" i="2"/>
  <c r="K275" i="2"/>
  <c r="J275" i="2"/>
  <c r="I275" i="2"/>
  <c r="I274" i="2"/>
  <c r="L274" i="2"/>
  <c r="K274" i="2"/>
  <c r="J274" i="2"/>
  <c r="L273" i="2"/>
  <c r="K273" i="2"/>
  <c r="J273" i="2"/>
  <c r="L270" i="2"/>
  <c r="K270" i="2"/>
  <c r="J270" i="2"/>
  <c r="I270" i="2"/>
  <c r="I269" i="2"/>
  <c r="L269" i="2"/>
  <c r="K269" i="2"/>
  <c r="J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I263" i="2"/>
  <c r="L263" i="2"/>
  <c r="K263" i="2"/>
  <c r="J263" i="2"/>
  <c r="L260" i="2"/>
  <c r="K260" i="2"/>
  <c r="J260" i="2"/>
  <c r="I260" i="2"/>
  <c r="I259" i="2"/>
  <c r="L259" i="2"/>
  <c r="K259" i="2"/>
  <c r="J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I251" i="2"/>
  <c r="L251" i="2"/>
  <c r="K251" i="2"/>
  <c r="J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I242" i="2"/>
  <c r="L242" i="2"/>
  <c r="K242" i="2"/>
  <c r="J242" i="2"/>
  <c r="L241" i="2"/>
  <c r="K241" i="2"/>
  <c r="J241" i="2"/>
  <c r="L240" i="2"/>
  <c r="K240" i="2"/>
  <c r="J240" i="2"/>
  <c r="L236" i="2"/>
  <c r="K236" i="2"/>
  <c r="J236" i="2"/>
  <c r="I236" i="2"/>
  <c r="I235" i="2"/>
  <c r="I234" i="2"/>
  <c r="L235" i="2"/>
  <c r="K235" i="2"/>
  <c r="J235" i="2"/>
  <c r="L234" i="2"/>
  <c r="K234" i="2"/>
  <c r="J234" i="2"/>
  <c r="L232" i="2"/>
  <c r="K232" i="2"/>
  <c r="J232" i="2"/>
  <c r="I232" i="2"/>
  <c r="L231" i="2"/>
  <c r="K231" i="2"/>
  <c r="J231" i="2"/>
  <c r="I231" i="2"/>
  <c r="I230" i="2"/>
  <c r="L230" i="2"/>
  <c r="K230" i="2"/>
  <c r="J230" i="2"/>
  <c r="P223" i="2"/>
  <c r="O223" i="2"/>
  <c r="N223" i="2"/>
  <c r="M223" i="2"/>
  <c r="L223" i="2"/>
  <c r="K223" i="2"/>
  <c r="J223" i="2"/>
  <c r="I223" i="2"/>
  <c r="I222" i="2"/>
  <c r="L222" i="2"/>
  <c r="K222" i="2"/>
  <c r="J222" i="2"/>
  <c r="L220" i="2"/>
  <c r="K220" i="2"/>
  <c r="J220" i="2"/>
  <c r="I220" i="2"/>
  <c r="L219" i="2"/>
  <c r="K219" i="2"/>
  <c r="J219" i="2"/>
  <c r="I219" i="2"/>
  <c r="I218" i="2"/>
  <c r="L218" i="2"/>
  <c r="K218" i="2"/>
  <c r="J218" i="2"/>
  <c r="L213" i="2"/>
  <c r="K213" i="2"/>
  <c r="J213" i="2"/>
  <c r="I213" i="2"/>
  <c r="I212" i="2"/>
  <c r="I211" i="2"/>
  <c r="L212" i="2"/>
  <c r="K212" i="2"/>
  <c r="J212" i="2"/>
  <c r="L211" i="2"/>
  <c r="K211" i="2"/>
  <c r="J211" i="2"/>
  <c r="L209" i="2"/>
  <c r="K209" i="2"/>
  <c r="J209" i="2"/>
  <c r="I209" i="2"/>
  <c r="I208" i="2"/>
  <c r="L208" i="2"/>
  <c r="K208" i="2"/>
  <c r="J208" i="2"/>
  <c r="L204" i="2"/>
  <c r="K204" i="2"/>
  <c r="J204" i="2"/>
  <c r="I204" i="2"/>
  <c r="I203" i="2"/>
  <c r="L203" i="2"/>
  <c r="K203" i="2"/>
  <c r="J203" i="2"/>
  <c r="L198" i="2"/>
  <c r="K198" i="2"/>
  <c r="J198" i="2"/>
  <c r="I198" i="2"/>
  <c r="I197" i="2"/>
  <c r="L197" i="2"/>
  <c r="K197" i="2"/>
  <c r="J197" i="2"/>
  <c r="L193" i="2"/>
  <c r="K193" i="2"/>
  <c r="J193" i="2"/>
  <c r="I193" i="2"/>
  <c r="I192" i="2"/>
  <c r="L192" i="2"/>
  <c r="K192" i="2"/>
  <c r="J192" i="2"/>
  <c r="L190" i="2"/>
  <c r="K190" i="2"/>
  <c r="J190" i="2"/>
  <c r="I190" i="2"/>
  <c r="L189" i="2"/>
  <c r="K189" i="2"/>
  <c r="J189" i="2"/>
  <c r="I189" i="2"/>
  <c r="L188" i="2"/>
  <c r="K188" i="2"/>
  <c r="J188" i="2"/>
  <c r="L187" i="2"/>
  <c r="K187" i="2"/>
  <c r="J187" i="2"/>
  <c r="L186" i="2"/>
  <c r="K186" i="2"/>
  <c r="J186" i="2"/>
  <c r="L182" i="2"/>
  <c r="K182" i="2"/>
  <c r="J182" i="2"/>
  <c r="I182" i="2"/>
  <c r="I181" i="2"/>
  <c r="L181" i="2"/>
  <c r="K181" i="2"/>
  <c r="J181" i="2"/>
  <c r="L177" i="2"/>
  <c r="K177" i="2"/>
  <c r="J177" i="2"/>
  <c r="I177" i="2"/>
  <c r="I176" i="2"/>
  <c r="L176" i="2"/>
  <c r="K176" i="2"/>
  <c r="J176" i="2"/>
  <c r="L175" i="2"/>
  <c r="K175" i="2"/>
  <c r="J175" i="2"/>
  <c r="L173" i="2"/>
  <c r="K173" i="2"/>
  <c r="J173" i="2"/>
  <c r="I173" i="2"/>
  <c r="I172" i="2"/>
  <c r="I171" i="2"/>
  <c r="L172" i="2"/>
  <c r="K172" i="2"/>
  <c r="J172" i="2"/>
  <c r="L171" i="2"/>
  <c r="K171" i="2"/>
  <c r="J171" i="2"/>
  <c r="L170" i="2"/>
  <c r="K170" i="2"/>
  <c r="J170" i="2"/>
  <c r="L168" i="2"/>
  <c r="K168" i="2"/>
  <c r="J168" i="2"/>
  <c r="I168" i="2"/>
  <c r="I167" i="2"/>
  <c r="L167" i="2"/>
  <c r="K167" i="2"/>
  <c r="J167" i="2"/>
  <c r="L163" i="2"/>
  <c r="K163" i="2"/>
  <c r="J163" i="2"/>
  <c r="I163" i="2"/>
  <c r="I162" i="2"/>
  <c r="L162" i="2"/>
  <c r="K162" i="2"/>
  <c r="J162" i="2"/>
  <c r="L161" i="2"/>
  <c r="K161" i="2"/>
  <c r="J161" i="2"/>
  <c r="L160" i="2"/>
  <c r="K160" i="2"/>
  <c r="J160" i="2"/>
  <c r="L157" i="2"/>
  <c r="K157" i="2"/>
  <c r="J157" i="2"/>
  <c r="I157" i="2"/>
  <c r="I156" i="2"/>
  <c r="I155" i="2"/>
  <c r="L156" i="2"/>
  <c r="K156" i="2"/>
  <c r="J156" i="2"/>
  <c r="L155" i="2"/>
  <c r="K155" i="2"/>
  <c r="J155" i="2"/>
  <c r="L153" i="2"/>
  <c r="K153" i="2"/>
  <c r="J153" i="2"/>
  <c r="I153" i="2"/>
  <c r="I152" i="2"/>
  <c r="L152" i="2"/>
  <c r="K152" i="2"/>
  <c r="J152" i="2"/>
  <c r="L149" i="2"/>
  <c r="K149" i="2"/>
  <c r="J149" i="2"/>
  <c r="I149" i="2"/>
  <c r="I148" i="2"/>
  <c r="I147" i="2"/>
  <c r="L148" i="2"/>
  <c r="K148" i="2"/>
  <c r="J148" i="2"/>
  <c r="L147" i="2"/>
  <c r="K147" i="2"/>
  <c r="J147" i="2"/>
  <c r="L144" i="2"/>
  <c r="K144" i="2"/>
  <c r="J144" i="2"/>
  <c r="I144" i="2"/>
  <c r="I143" i="2"/>
  <c r="I142" i="2"/>
  <c r="L143" i="2"/>
  <c r="K143" i="2"/>
  <c r="J143" i="2"/>
  <c r="L142" i="2"/>
  <c r="K142" i="2"/>
  <c r="J142" i="2"/>
  <c r="L141" i="2"/>
  <c r="K141" i="2"/>
  <c r="J141" i="2"/>
  <c r="L139" i="2"/>
  <c r="K139" i="2"/>
  <c r="J139" i="2"/>
  <c r="I139" i="2"/>
  <c r="I138" i="2"/>
  <c r="I137" i="2"/>
  <c r="L138" i="2"/>
  <c r="K138" i="2"/>
  <c r="J138" i="2"/>
  <c r="L137" i="2"/>
  <c r="K137" i="2"/>
  <c r="J137" i="2"/>
  <c r="L135" i="2"/>
  <c r="K135" i="2"/>
  <c r="J135" i="2"/>
  <c r="I135" i="2"/>
  <c r="I134" i="2"/>
  <c r="I133" i="2"/>
  <c r="L134" i="2"/>
  <c r="K134" i="2"/>
  <c r="J134" i="2"/>
  <c r="L133" i="2"/>
  <c r="K133" i="2"/>
  <c r="J133" i="2"/>
  <c r="L131" i="2"/>
  <c r="K131" i="2"/>
  <c r="J131" i="2"/>
  <c r="I131" i="2"/>
  <c r="L130" i="2"/>
  <c r="K130" i="2"/>
  <c r="J130" i="2"/>
  <c r="I130" i="2"/>
  <c r="I129" i="2"/>
  <c r="L129" i="2"/>
  <c r="K129" i="2"/>
  <c r="J129" i="2"/>
  <c r="L127" i="2"/>
  <c r="K127" i="2"/>
  <c r="J127" i="2"/>
  <c r="I127" i="2"/>
  <c r="I126" i="2"/>
  <c r="I125" i="2"/>
  <c r="L126" i="2"/>
  <c r="K126" i="2"/>
  <c r="J126" i="2"/>
  <c r="L125" i="2"/>
  <c r="K125" i="2"/>
  <c r="J125" i="2"/>
  <c r="L123" i="2"/>
  <c r="K123" i="2"/>
  <c r="J123" i="2"/>
  <c r="I123" i="2"/>
  <c r="I122" i="2"/>
  <c r="I121" i="2"/>
  <c r="L122" i="2"/>
  <c r="K122" i="2"/>
  <c r="J122" i="2"/>
  <c r="L121" i="2"/>
  <c r="K121" i="2"/>
  <c r="J121" i="2"/>
  <c r="L118" i="2"/>
  <c r="K118" i="2"/>
  <c r="J118" i="2"/>
  <c r="I118" i="2"/>
  <c r="I117" i="2"/>
  <c r="I116" i="2"/>
  <c r="L117" i="2"/>
  <c r="K117" i="2"/>
  <c r="J117" i="2"/>
  <c r="L116" i="2"/>
  <c r="K116" i="2"/>
  <c r="J116" i="2"/>
  <c r="L115" i="2"/>
  <c r="K115" i="2"/>
  <c r="J115" i="2"/>
  <c r="L112" i="2"/>
  <c r="K112" i="2"/>
  <c r="J112" i="2"/>
  <c r="I112" i="2"/>
  <c r="I111" i="2"/>
  <c r="L111" i="2"/>
  <c r="K111" i="2"/>
  <c r="J111" i="2"/>
  <c r="L108" i="2"/>
  <c r="K108" i="2"/>
  <c r="J108" i="2"/>
  <c r="I108" i="2"/>
  <c r="I107" i="2"/>
  <c r="L107" i="2"/>
  <c r="K107" i="2"/>
  <c r="J107" i="2"/>
  <c r="L106" i="2"/>
  <c r="K106" i="2"/>
  <c r="J106" i="2"/>
  <c r="L103" i="2"/>
  <c r="K103" i="2"/>
  <c r="J103" i="2"/>
  <c r="I103" i="2"/>
  <c r="I102" i="2"/>
  <c r="I101" i="2"/>
  <c r="L102" i="2"/>
  <c r="K102" i="2"/>
  <c r="J102" i="2"/>
  <c r="L101" i="2"/>
  <c r="K101" i="2"/>
  <c r="J101" i="2"/>
  <c r="L98" i="2"/>
  <c r="K98" i="2"/>
  <c r="J98" i="2"/>
  <c r="I98" i="2"/>
  <c r="I97" i="2"/>
  <c r="I96" i="2"/>
  <c r="L97" i="2"/>
  <c r="K97" i="2"/>
  <c r="J97" i="2"/>
  <c r="L96" i="2"/>
  <c r="K96" i="2"/>
  <c r="J96" i="2"/>
  <c r="L95" i="2"/>
  <c r="K95" i="2"/>
  <c r="J95" i="2"/>
  <c r="L91" i="2"/>
  <c r="K91" i="2"/>
  <c r="J91" i="2"/>
  <c r="I91" i="2"/>
  <c r="I90" i="2"/>
  <c r="I89" i="2"/>
  <c r="I88" i="2"/>
  <c r="L90" i="2"/>
  <c r="K90" i="2"/>
  <c r="J90" i="2"/>
  <c r="L89" i="2"/>
  <c r="K89" i="2"/>
  <c r="J89" i="2"/>
  <c r="L88" i="2"/>
  <c r="K88" i="2"/>
  <c r="J88" i="2"/>
  <c r="L86" i="2"/>
  <c r="K86" i="2"/>
  <c r="J86" i="2"/>
  <c r="I86" i="2"/>
  <c r="I85" i="2"/>
  <c r="I84" i="2"/>
  <c r="L85" i="2"/>
  <c r="K85" i="2"/>
  <c r="J85" i="2"/>
  <c r="L84" i="2"/>
  <c r="K84" i="2"/>
  <c r="J84" i="2"/>
  <c r="L80" i="2"/>
  <c r="K80" i="2"/>
  <c r="J80" i="2"/>
  <c r="I80" i="2"/>
  <c r="I79" i="2"/>
  <c r="L79" i="2"/>
  <c r="K79" i="2"/>
  <c r="J79" i="2"/>
  <c r="L75" i="2"/>
  <c r="K75" i="2"/>
  <c r="J75" i="2"/>
  <c r="I75" i="2"/>
  <c r="I74" i="2"/>
  <c r="L74" i="2"/>
  <c r="K74" i="2"/>
  <c r="J74" i="2"/>
  <c r="L70" i="2"/>
  <c r="K70" i="2"/>
  <c r="J70" i="2"/>
  <c r="I70" i="2"/>
  <c r="I69" i="2"/>
  <c r="L69" i="2"/>
  <c r="K69" i="2"/>
  <c r="J69" i="2"/>
  <c r="L68" i="2"/>
  <c r="K68" i="2"/>
  <c r="J68" i="2"/>
  <c r="L67" i="2"/>
  <c r="K67" i="2"/>
  <c r="J67" i="2"/>
  <c r="L50" i="2"/>
  <c r="K50" i="2"/>
  <c r="J50" i="2"/>
  <c r="I50" i="2"/>
  <c r="I49" i="2"/>
  <c r="I48" i="2"/>
  <c r="I47" i="2"/>
  <c r="L49" i="2"/>
  <c r="K49" i="2"/>
  <c r="J49" i="2"/>
  <c r="L48" i="2"/>
  <c r="K48" i="2"/>
  <c r="J48" i="2"/>
  <c r="L47" i="2"/>
  <c r="K47" i="2"/>
  <c r="J47" i="2"/>
  <c r="L45" i="2"/>
  <c r="K45" i="2"/>
  <c r="J45" i="2"/>
  <c r="I45" i="2"/>
  <c r="L44" i="2"/>
  <c r="K44" i="2"/>
  <c r="J44" i="2"/>
  <c r="I44" i="2"/>
  <c r="I43" i="2"/>
  <c r="L43" i="2"/>
  <c r="K43" i="2"/>
  <c r="J43" i="2"/>
  <c r="L41" i="2"/>
  <c r="K41" i="2"/>
  <c r="J41" i="2"/>
  <c r="I41" i="2"/>
  <c r="L39" i="2"/>
  <c r="K39" i="2"/>
  <c r="J39" i="2"/>
  <c r="I39" i="2"/>
  <c r="I38" i="2"/>
  <c r="I37" i="2"/>
  <c r="L38" i="2"/>
  <c r="K38" i="2"/>
  <c r="J38" i="2"/>
  <c r="L37" i="2"/>
  <c r="K37" i="2"/>
  <c r="J37" i="2"/>
  <c r="L36" i="2"/>
  <c r="K36" i="2"/>
  <c r="J36" i="2"/>
  <c r="L35" i="2"/>
  <c r="L370" i="2"/>
  <c r="K35" i="2"/>
  <c r="K370" i="2"/>
  <c r="J35" i="2"/>
  <c r="J370" i="2"/>
  <c r="L367" i="3"/>
  <c r="K367" i="3"/>
  <c r="J367" i="3"/>
  <c r="I367" i="3"/>
  <c r="I366" i="3"/>
  <c r="L366" i="3"/>
  <c r="K366" i="3"/>
  <c r="J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I360" i="3"/>
  <c r="L360" i="3"/>
  <c r="K360" i="3"/>
  <c r="J360" i="3"/>
  <c r="L357" i="3"/>
  <c r="K357" i="3"/>
  <c r="J357" i="3"/>
  <c r="I357" i="3"/>
  <c r="I356" i="3"/>
  <c r="L356" i="3"/>
  <c r="K356" i="3"/>
  <c r="J356" i="3"/>
  <c r="L353" i="3"/>
  <c r="K353" i="3"/>
  <c r="J353" i="3"/>
  <c r="I353" i="3"/>
  <c r="I352" i="3"/>
  <c r="L352" i="3"/>
  <c r="K352" i="3"/>
  <c r="J352" i="3"/>
  <c r="L349" i="3"/>
  <c r="K349" i="3"/>
  <c r="J349" i="3"/>
  <c r="I349" i="3"/>
  <c r="I348" i="3"/>
  <c r="L348" i="3"/>
  <c r="K348" i="3"/>
  <c r="J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I339" i="3"/>
  <c r="L339" i="3"/>
  <c r="K339" i="3"/>
  <c r="J339" i="3"/>
  <c r="L338" i="3"/>
  <c r="K338" i="3"/>
  <c r="J338" i="3"/>
  <c r="L335" i="3"/>
  <c r="K335" i="3"/>
  <c r="J335" i="3"/>
  <c r="I335" i="3"/>
  <c r="I334" i="3"/>
  <c r="L334" i="3"/>
  <c r="K334" i="3"/>
  <c r="J334" i="3"/>
  <c r="L332" i="3"/>
  <c r="K332" i="3"/>
  <c r="J332" i="3"/>
  <c r="I332" i="3"/>
  <c r="I331" i="3"/>
  <c r="L331" i="3"/>
  <c r="K331" i="3"/>
  <c r="J331" i="3"/>
  <c r="L329" i="3"/>
  <c r="K329" i="3"/>
  <c r="J329" i="3"/>
  <c r="I329" i="3"/>
  <c r="I328" i="3"/>
  <c r="L328" i="3"/>
  <c r="K328" i="3"/>
  <c r="J328" i="3"/>
  <c r="L325" i="3"/>
  <c r="K325" i="3"/>
  <c r="J325" i="3"/>
  <c r="I325" i="3"/>
  <c r="I324" i="3"/>
  <c r="L324" i="3"/>
  <c r="K324" i="3"/>
  <c r="J324" i="3"/>
  <c r="L321" i="3"/>
  <c r="K321" i="3"/>
  <c r="J321" i="3"/>
  <c r="I321" i="3"/>
  <c r="L320" i="3"/>
  <c r="K320" i="3"/>
  <c r="J320" i="3"/>
  <c r="I320" i="3"/>
  <c r="L317" i="3"/>
  <c r="K317" i="3"/>
  <c r="J317" i="3"/>
  <c r="I317" i="3"/>
  <c r="I316" i="3"/>
  <c r="L316" i="3"/>
  <c r="K316" i="3"/>
  <c r="J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I307" i="3"/>
  <c r="I306" i="3"/>
  <c r="L307" i="3"/>
  <c r="K307" i="3"/>
  <c r="J307" i="3"/>
  <c r="L306" i="3"/>
  <c r="K306" i="3"/>
  <c r="J306" i="3"/>
  <c r="L305" i="3"/>
  <c r="K305" i="3"/>
  <c r="J305" i="3"/>
  <c r="L302" i="3"/>
  <c r="K302" i="3"/>
  <c r="J302" i="3"/>
  <c r="I302" i="3"/>
  <c r="I301" i="3"/>
  <c r="L301" i="3"/>
  <c r="K301" i="3"/>
  <c r="J301" i="3"/>
  <c r="L299" i="3"/>
  <c r="K299" i="3"/>
  <c r="J299" i="3"/>
  <c r="I299" i="3"/>
  <c r="L298" i="3"/>
  <c r="K298" i="3"/>
  <c r="J298" i="3"/>
  <c r="I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I291" i="3"/>
  <c r="L291" i="3"/>
  <c r="K291" i="3"/>
  <c r="J291" i="3"/>
  <c r="L288" i="3"/>
  <c r="K288" i="3"/>
  <c r="J288" i="3"/>
  <c r="I288" i="3"/>
  <c r="I287" i="3"/>
  <c r="L287" i="3"/>
  <c r="K287" i="3"/>
  <c r="J287" i="3"/>
  <c r="L284" i="3"/>
  <c r="K284" i="3"/>
  <c r="J284" i="3"/>
  <c r="I284" i="3"/>
  <c r="I283" i="3"/>
  <c r="L283" i="3"/>
  <c r="K283" i="3"/>
  <c r="J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I274" i="3"/>
  <c r="L274" i="3"/>
  <c r="K274" i="3"/>
  <c r="J274" i="3"/>
  <c r="L273" i="3"/>
  <c r="K273" i="3"/>
  <c r="J273" i="3"/>
  <c r="L270" i="3"/>
  <c r="K270" i="3"/>
  <c r="J270" i="3"/>
  <c r="I270" i="3"/>
  <c r="I269" i="3"/>
  <c r="L269" i="3"/>
  <c r="K269" i="3"/>
  <c r="J269" i="3"/>
  <c r="L267" i="3"/>
  <c r="K267" i="3"/>
  <c r="J267" i="3"/>
  <c r="I267" i="3"/>
  <c r="I266" i="3"/>
  <c r="L266" i="3"/>
  <c r="K266" i="3"/>
  <c r="J266" i="3"/>
  <c r="L264" i="3"/>
  <c r="K264" i="3"/>
  <c r="J264" i="3"/>
  <c r="I264" i="3"/>
  <c r="I263" i="3"/>
  <c r="L263" i="3"/>
  <c r="K263" i="3"/>
  <c r="J263" i="3"/>
  <c r="L260" i="3"/>
  <c r="K260" i="3"/>
  <c r="J260" i="3"/>
  <c r="I260" i="3"/>
  <c r="I259" i="3"/>
  <c r="L259" i="3"/>
  <c r="K259" i="3"/>
  <c r="J259" i="3"/>
  <c r="L256" i="3"/>
  <c r="K256" i="3"/>
  <c r="J256" i="3"/>
  <c r="I256" i="3"/>
  <c r="L255" i="3"/>
  <c r="K255" i="3"/>
  <c r="J255" i="3"/>
  <c r="I255" i="3"/>
  <c r="L252" i="3"/>
  <c r="K252" i="3"/>
  <c r="J252" i="3"/>
  <c r="I252" i="3"/>
  <c r="I251" i="3"/>
  <c r="L251" i="3"/>
  <c r="K251" i="3"/>
  <c r="J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L241" i="3"/>
  <c r="K241" i="3"/>
  <c r="J241" i="3"/>
  <c r="L240" i="3"/>
  <c r="K240" i="3"/>
  <c r="J240" i="3"/>
  <c r="L236" i="3"/>
  <c r="K236" i="3"/>
  <c r="J236" i="3"/>
  <c r="I236" i="3"/>
  <c r="I235" i="3"/>
  <c r="I234" i="3"/>
  <c r="L235" i="3"/>
  <c r="K235" i="3"/>
  <c r="J235" i="3"/>
  <c r="L234" i="3"/>
  <c r="K234" i="3"/>
  <c r="J234" i="3"/>
  <c r="L232" i="3"/>
  <c r="K232" i="3"/>
  <c r="J232" i="3"/>
  <c r="I232" i="3"/>
  <c r="L231" i="3"/>
  <c r="K231" i="3"/>
  <c r="J231" i="3"/>
  <c r="I231" i="3"/>
  <c r="I230" i="3"/>
  <c r="L230" i="3"/>
  <c r="K230" i="3"/>
  <c r="J230" i="3"/>
  <c r="P223" i="3"/>
  <c r="O223" i="3"/>
  <c r="N223" i="3"/>
  <c r="M223" i="3"/>
  <c r="L223" i="3"/>
  <c r="K223" i="3"/>
  <c r="J223" i="3"/>
  <c r="I223" i="3"/>
  <c r="I222" i="3"/>
  <c r="L222" i="3"/>
  <c r="K222" i="3"/>
  <c r="J222" i="3"/>
  <c r="L220" i="3"/>
  <c r="K220" i="3"/>
  <c r="J220" i="3"/>
  <c r="I220" i="3"/>
  <c r="I219" i="3"/>
  <c r="I218" i="3"/>
  <c r="L219" i="3"/>
  <c r="K219" i="3"/>
  <c r="J219" i="3"/>
  <c r="L218" i="3"/>
  <c r="K218" i="3"/>
  <c r="J218" i="3"/>
  <c r="L213" i="3"/>
  <c r="K213" i="3"/>
  <c r="J213" i="3"/>
  <c r="I213" i="3"/>
  <c r="I212" i="3"/>
  <c r="I211" i="3"/>
  <c r="L212" i="3"/>
  <c r="K212" i="3"/>
  <c r="J212" i="3"/>
  <c r="L211" i="3"/>
  <c r="K211" i="3"/>
  <c r="J211" i="3"/>
  <c r="L209" i="3"/>
  <c r="K209" i="3"/>
  <c r="J209" i="3"/>
  <c r="I209" i="3"/>
  <c r="L208" i="3"/>
  <c r="K208" i="3"/>
  <c r="J208" i="3"/>
  <c r="I208" i="3"/>
  <c r="L204" i="3"/>
  <c r="K204" i="3"/>
  <c r="J204" i="3"/>
  <c r="I204" i="3"/>
  <c r="I203" i="3"/>
  <c r="L203" i="3"/>
  <c r="K203" i="3"/>
  <c r="J203" i="3"/>
  <c r="L198" i="3"/>
  <c r="K198" i="3"/>
  <c r="J198" i="3"/>
  <c r="I198" i="3"/>
  <c r="I197" i="3"/>
  <c r="L197" i="3"/>
  <c r="K197" i="3"/>
  <c r="J197" i="3"/>
  <c r="L193" i="3"/>
  <c r="K193" i="3"/>
  <c r="J193" i="3"/>
  <c r="I193" i="3"/>
  <c r="I192" i="3"/>
  <c r="L192" i="3"/>
  <c r="K192" i="3"/>
  <c r="J192" i="3"/>
  <c r="L190" i="3"/>
  <c r="K190" i="3"/>
  <c r="J190" i="3"/>
  <c r="I190" i="3"/>
  <c r="L189" i="3"/>
  <c r="K189" i="3"/>
  <c r="J189" i="3"/>
  <c r="I189" i="3"/>
  <c r="L188" i="3"/>
  <c r="K188" i="3"/>
  <c r="J188" i="3"/>
  <c r="L187" i="3"/>
  <c r="K187" i="3"/>
  <c r="J187" i="3"/>
  <c r="L186" i="3"/>
  <c r="K186" i="3"/>
  <c r="J186" i="3"/>
  <c r="L182" i="3"/>
  <c r="K182" i="3"/>
  <c r="J182" i="3"/>
  <c r="I182" i="3"/>
  <c r="I181" i="3"/>
  <c r="L181" i="3"/>
  <c r="K181" i="3"/>
  <c r="J181" i="3"/>
  <c r="L177" i="3"/>
  <c r="K177" i="3"/>
  <c r="J177" i="3"/>
  <c r="I177" i="3"/>
  <c r="I176" i="3"/>
  <c r="L176" i="3"/>
  <c r="K176" i="3"/>
  <c r="J176" i="3"/>
  <c r="L175" i="3"/>
  <c r="K175" i="3"/>
  <c r="J175" i="3"/>
  <c r="L173" i="3"/>
  <c r="K173" i="3"/>
  <c r="J173" i="3"/>
  <c r="I173" i="3"/>
  <c r="L172" i="3"/>
  <c r="K172" i="3"/>
  <c r="J172" i="3"/>
  <c r="I172" i="3"/>
  <c r="I171" i="3"/>
  <c r="L171" i="3"/>
  <c r="K171" i="3"/>
  <c r="J171" i="3"/>
  <c r="L170" i="3"/>
  <c r="K170" i="3"/>
  <c r="J170" i="3"/>
  <c r="L168" i="3"/>
  <c r="K168" i="3"/>
  <c r="J168" i="3"/>
  <c r="I168" i="3"/>
  <c r="I167" i="3"/>
  <c r="L167" i="3"/>
  <c r="K167" i="3"/>
  <c r="J167" i="3"/>
  <c r="L163" i="3"/>
  <c r="K163" i="3"/>
  <c r="J163" i="3"/>
  <c r="I163" i="3"/>
  <c r="I162" i="3"/>
  <c r="I161" i="3"/>
  <c r="I160" i="3"/>
  <c r="L162" i="3"/>
  <c r="K162" i="3"/>
  <c r="J162" i="3"/>
  <c r="L161" i="3"/>
  <c r="K161" i="3"/>
  <c r="J161" i="3"/>
  <c r="L160" i="3"/>
  <c r="K160" i="3"/>
  <c r="J160" i="3"/>
  <c r="L157" i="3"/>
  <c r="K157" i="3"/>
  <c r="J157" i="3"/>
  <c r="I157" i="3"/>
  <c r="I156" i="3"/>
  <c r="I155" i="3"/>
  <c r="L156" i="3"/>
  <c r="K156" i="3"/>
  <c r="J156" i="3"/>
  <c r="L155" i="3"/>
  <c r="K155" i="3"/>
  <c r="J155" i="3"/>
  <c r="L153" i="3"/>
  <c r="K153" i="3"/>
  <c r="J153" i="3"/>
  <c r="I153" i="3"/>
  <c r="I152" i="3"/>
  <c r="L152" i="3"/>
  <c r="K152" i="3"/>
  <c r="J152" i="3"/>
  <c r="L149" i="3"/>
  <c r="K149" i="3"/>
  <c r="J149" i="3"/>
  <c r="I149" i="3"/>
  <c r="I148" i="3"/>
  <c r="I147" i="3"/>
  <c r="L148" i="3"/>
  <c r="K148" i="3"/>
  <c r="J148" i="3"/>
  <c r="L147" i="3"/>
  <c r="K147" i="3"/>
  <c r="J147" i="3"/>
  <c r="L144" i="3"/>
  <c r="K144" i="3"/>
  <c r="J144" i="3"/>
  <c r="I144" i="3"/>
  <c r="I143" i="3"/>
  <c r="I142" i="3"/>
  <c r="I141" i="3"/>
  <c r="L143" i="3"/>
  <c r="K143" i="3"/>
  <c r="J143" i="3"/>
  <c r="L142" i="3"/>
  <c r="K142" i="3"/>
  <c r="J142" i="3"/>
  <c r="L141" i="3"/>
  <c r="K141" i="3"/>
  <c r="J141" i="3"/>
  <c r="L139" i="3"/>
  <c r="K139" i="3"/>
  <c r="J139" i="3"/>
  <c r="I139" i="3"/>
  <c r="I138" i="3"/>
  <c r="I137" i="3"/>
  <c r="L138" i="3"/>
  <c r="K138" i="3"/>
  <c r="J138" i="3"/>
  <c r="L137" i="3"/>
  <c r="K137" i="3"/>
  <c r="J137" i="3"/>
  <c r="L135" i="3"/>
  <c r="K135" i="3"/>
  <c r="J135" i="3"/>
  <c r="I135" i="3"/>
  <c r="I134" i="3"/>
  <c r="I133" i="3"/>
  <c r="L134" i="3"/>
  <c r="K134" i="3"/>
  <c r="J134" i="3"/>
  <c r="L133" i="3"/>
  <c r="K133" i="3"/>
  <c r="J133" i="3"/>
  <c r="L131" i="3"/>
  <c r="K131" i="3"/>
  <c r="J131" i="3"/>
  <c r="I131" i="3"/>
  <c r="I130" i="3"/>
  <c r="I129" i="3"/>
  <c r="L130" i="3"/>
  <c r="K130" i="3"/>
  <c r="J130" i="3"/>
  <c r="L129" i="3"/>
  <c r="K129" i="3"/>
  <c r="J129" i="3"/>
  <c r="L127" i="3"/>
  <c r="K127" i="3"/>
  <c r="J127" i="3"/>
  <c r="I127" i="3"/>
  <c r="I126" i="3"/>
  <c r="I125" i="3"/>
  <c r="L126" i="3"/>
  <c r="K126" i="3"/>
  <c r="J126" i="3"/>
  <c r="L125" i="3"/>
  <c r="K125" i="3"/>
  <c r="J125" i="3"/>
  <c r="L123" i="3"/>
  <c r="K123" i="3"/>
  <c r="J123" i="3"/>
  <c r="I123" i="3"/>
  <c r="L122" i="3"/>
  <c r="K122" i="3"/>
  <c r="J122" i="3"/>
  <c r="I122" i="3"/>
  <c r="I121" i="3"/>
  <c r="L121" i="3"/>
  <c r="K121" i="3"/>
  <c r="J121" i="3"/>
  <c r="L118" i="3"/>
  <c r="K118" i="3"/>
  <c r="J118" i="3"/>
  <c r="I118" i="3"/>
  <c r="I117" i="3"/>
  <c r="I116" i="3"/>
  <c r="I115" i="3"/>
  <c r="L117" i="3"/>
  <c r="K117" i="3"/>
  <c r="J117" i="3"/>
  <c r="L116" i="3"/>
  <c r="K116" i="3"/>
  <c r="J116" i="3"/>
  <c r="L115" i="3"/>
  <c r="K115" i="3"/>
  <c r="J115" i="3"/>
  <c r="L112" i="3"/>
  <c r="K112" i="3"/>
  <c r="J112" i="3"/>
  <c r="I112" i="3"/>
  <c r="I111" i="3"/>
  <c r="L111" i="3"/>
  <c r="K111" i="3"/>
  <c r="J111" i="3"/>
  <c r="L108" i="3"/>
  <c r="K108" i="3"/>
  <c r="J108" i="3"/>
  <c r="I108" i="3"/>
  <c r="I107" i="3"/>
  <c r="I106" i="3"/>
  <c r="L107" i="3"/>
  <c r="K107" i="3"/>
  <c r="J107" i="3"/>
  <c r="L106" i="3"/>
  <c r="K106" i="3"/>
  <c r="J106" i="3"/>
  <c r="L103" i="3"/>
  <c r="K103" i="3"/>
  <c r="J103" i="3"/>
  <c r="I103" i="3"/>
  <c r="I102" i="3"/>
  <c r="I101" i="3"/>
  <c r="L102" i="3"/>
  <c r="K102" i="3"/>
  <c r="J102" i="3"/>
  <c r="L101" i="3"/>
  <c r="K101" i="3"/>
  <c r="J101" i="3"/>
  <c r="L98" i="3"/>
  <c r="K98" i="3"/>
  <c r="J98" i="3"/>
  <c r="I98" i="3"/>
  <c r="I97" i="3"/>
  <c r="I96" i="3"/>
  <c r="I95" i="3"/>
  <c r="L97" i="3"/>
  <c r="K97" i="3"/>
  <c r="J97" i="3"/>
  <c r="L96" i="3"/>
  <c r="K96" i="3"/>
  <c r="J96" i="3"/>
  <c r="L95" i="3"/>
  <c r="K95" i="3"/>
  <c r="J95" i="3"/>
  <c r="L91" i="3"/>
  <c r="K91" i="3"/>
  <c r="J91" i="3"/>
  <c r="I91" i="3"/>
  <c r="I90" i="3"/>
  <c r="I89" i="3"/>
  <c r="I88" i="3"/>
  <c r="L90" i="3"/>
  <c r="K90" i="3"/>
  <c r="J90" i="3"/>
  <c r="L89" i="3"/>
  <c r="K89" i="3"/>
  <c r="J89" i="3"/>
  <c r="L88" i="3"/>
  <c r="K88" i="3"/>
  <c r="J88" i="3"/>
  <c r="L86" i="3"/>
  <c r="K86" i="3"/>
  <c r="J86" i="3"/>
  <c r="I86" i="3"/>
  <c r="I85" i="3"/>
  <c r="I84" i="3"/>
  <c r="L85" i="3"/>
  <c r="K85" i="3"/>
  <c r="J85" i="3"/>
  <c r="L84" i="3"/>
  <c r="K84" i="3"/>
  <c r="J84" i="3"/>
  <c r="L80" i="3"/>
  <c r="K80" i="3"/>
  <c r="J80" i="3"/>
  <c r="I80" i="3"/>
  <c r="I79" i="3"/>
  <c r="L79" i="3"/>
  <c r="K79" i="3"/>
  <c r="J79" i="3"/>
  <c r="L75" i="3"/>
  <c r="K75" i="3"/>
  <c r="J75" i="3"/>
  <c r="I75" i="3"/>
  <c r="L74" i="3"/>
  <c r="K74" i="3"/>
  <c r="J74" i="3"/>
  <c r="I74" i="3"/>
  <c r="L70" i="3"/>
  <c r="K70" i="3"/>
  <c r="J70" i="3"/>
  <c r="I70" i="3"/>
  <c r="I69" i="3"/>
  <c r="L69" i="3"/>
  <c r="K69" i="3"/>
  <c r="J69" i="3"/>
  <c r="L68" i="3"/>
  <c r="K68" i="3"/>
  <c r="J68" i="3"/>
  <c r="L67" i="3"/>
  <c r="K67" i="3"/>
  <c r="J67" i="3"/>
  <c r="L50" i="3"/>
  <c r="K50" i="3"/>
  <c r="J50" i="3"/>
  <c r="I50" i="3"/>
  <c r="I49" i="3"/>
  <c r="I48" i="3"/>
  <c r="I47" i="3"/>
  <c r="L49" i="3"/>
  <c r="K49" i="3"/>
  <c r="J49" i="3"/>
  <c r="L48" i="3"/>
  <c r="K48" i="3"/>
  <c r="J48" i="3"/>
  <c r="L47" i="3"/>
  <c r="K47" i="3"/>
  <c r="J47" i="3"/>
  <c r="L45" i="3"/>
  <c r="K45" i="3"/>
  <c r="J45" i="3"/>
  <c r="I45" i="3"/>
  <c r="I44" i="3"/>
  <c r="I43" i="3"/>
  <c r="L44" i="3"/>
  <c r="K44" i="3"/>
  <c r="J44" i="3"/>
  <c r="L43" i="3"/>
  <c r="K43" i="3"/>
  <c r="J43" i="3"/>
  <c r="L41" i="3"/>
  <c r="K41" i="3"/>
  <c r="J41" i="3"/>
  <c r="I41" i="3"/>
  <c r="L39" i="3"/>
  <c r="K39" i="3"/>
  <c r="J39" i="3"/>
  <c r="I39" i="3"/>
  <c r="I38" i="3"/>
  <c r="I37" i="3"/>
  <c r="I36" i="3"/>
  <c r="L38" i="3"/>
  <c r="K38" i="3"/>
  <c r="J38" i="3"/>
  <c r="L37" i="3"/>
  <c r="K37" i="3"/>
  <c r="J37" i="3"/>
  <c r="L36" i="3"/>
  <c r="K36" i="3"/>
  <c r="J36" i="3"/>
  <c r="L35" i="3"/>
  <c r="L370" i="3"/>
  <c r="K35" i="3"/>
  <c r="K370" i="3"/>
  <c r="J35" i="3"/>
  <c r="J370" i="3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K361" i="8"/>
  <c r="J361" i="8"/>
  <c r="I361" i="8"/>
  <c r="L360" i="8"/>
  <c r="K360" i="8"/>
  <c r="J360" i="8"/>
  <c r="I360" i="8"/>
  <c r="L357" i="8"/>
  <c r="K357" i="8"/>
  <c r="J357" i="8"/>
  <c r="I357" i="8"/>
  <c r="I356" i="8"/>
  <c r="L356" i="8"/>
  <c r="K356" i="8"/>
  <c r="J356" i="8"/>
  <c r="L353" i="8"/>
  <c r="K353" i="8"/>
  <c r="J353" i="8"/>
  <c r="I353" i="8"/>
  <c r="I352" i="8"/>
  <c r="L352" i="8"/>
  <c r="K352" i="8"/>
  <c r="J352" i="8"/>
  <c r="L349" i="8"/>
  <c r="K349" i="8"/>
  <c r="J349" i="8"/>
  <c r="I349" i="8"/>
  <c r="I348" i="8"/>
  <c r="L348" i="8"/>
  <c r="K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I339" i="8"/>
  <c r="L339" i="8"/>
  <c r="K339" i="8"/>
  <c r="J339" i="8"/>
  <c r="L338" i="8"/>
  <c r="K338" i="8"/>
  <c r="J338" i="8"/>
  <c r="L335" i="8"/>
  <c r="K335" i="8"/>
  <c r="J335" i="8"/>
  <c r="I335" i="8"/>
  <c r="I334" i="8"/>
  <c r="L334" i="8"/>
  <c r="K334" i="8"/>
  <c r="J334" i="8"/>
  <c r="L332" i="8"/>
  <c r="K332" i="8"/>
  <c r="J332" i="8"/>
  <c r="I332" i="8"/>
  <c r="I331" i="8"/>
  <c r="L331" i="8"/>
  <c r="K331" i="8"/>
  <c r="J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I324" i="8"/>
  <c r="L324" i="8"/>
  <c r="K324" i="8"/>
  <c r="J324" i="8"/>
  <c r="L321" i="8"/>
  <c r="K321" i="8"/>
  <c r="J321" i="8"/>
  <c r="I321" i="8"/>
  <c r="I320" i="8"/>
  <c r="L320" i="8"/>
  <c r="K320" i="8"/>
  <c r="J320" i="8"/>
  <c r="L317" i="8"/>
  <c r="K317" i="8"/>
  <c r="J317" i="8"/>
  <c r="I317" i="8"/>
  <c r="L316" i="8"/>
  <c r="K316" i="8"/>
  <c r="J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I307" i="8"/>
  <c r="L307" i="8"/>
  <c r="K307" i="8"/>
  <c r="J307" i="8"/>
  <c r="L306" i="8"/>
  <c r="K306" i="8"/>
  <c r="J306" i="8"/>
  <c r="L305" i="8"/>
  <c r="K305" i="8"/>
  <c r="J305" i="8"/>
  <c r="L302" i="8"/>
  <c r="K302" i="8"/>
  <c r="J302" i="8"/>
  <c r="I302" i="8"/>
  <c r="I301" i="8"/>
  <c r="L301" i="8"/>
  <c r="K301" i="8"/>
  <c r="J301" i="8"/>
  <c r="L299" i="8"/>
  <c r="K299" i="8"/>
  <c r="J299" i="8"/>
  <c r="I299" i="8"/>
  <c r="L298" i="8"/>
  <c r="K298" i="8"/>
  <c r="J298" i="8"/>
  <c r="I298" i="8"/>
  <c r="L296" i="8"/>
  <c r="K296" i="8"/>
  <c r="J296" i="8"/>
  <c r="I296" i="8"/>
  <c r="I295" i="8"/>
  <c r="L295" i="8"/>
  <c r="K295" i="8"/>
  <c r="J295" i="8"/>
  <c r="L292" i="8"/>
  <c r="K292" i="8"/>
  <c r="J292" i="8"/>
  <c r="I292" i="8"/>
  <c r="I291" i="8"/>
  <c r="L291" i="8"/>
  <c r="K291" i="8"/>
  <c r="J291" i="8"/>
  <c r="L288" i="8"/>
  <c r="K288" i="8"/>
  <c r="J288" i="8"/>
  <c r="I288" i="8"/>
  <c r="I287" i="8"/>
  <c r="L287" i="8"/>
  <c r="K287" i="8"/>
  <c r="J287" i="8"/>
  <c r="L284" i="8"/>
  <c r="K284" i="8"/>
  <c r="J284" i="8"/>
  <c r="I284" i="8"/>
  <c r="I283" i="8"/>
  <c r="L283" i="8"/>
  <c r="K283" i="8"/>
  <c r="J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I274" i="8"/>
  <c r="L274" i="8"/>
  <c r="K274" i="8"/>
  <c r="J274" i="8"/>
  <c r="L273" i="8"/>
  <c r="K273" i="8"/>
  <c r="J273" i="8"/>
  <c r="L270" i="8"/>
  <c r="K270" i="8"/>
  <c r="J270" i="8"/>
  <c r="I270" i="8"/>
  <c r="I269" i="8"/>
  <c r="L269" i="8"/>
  <c r="K269" i="8"/>
  <c r="J269" i="8"/>
  <c r="L267" i="8"/>
  <c r="K267" i="8"/>
  <c r="J267" i="8"/>
  <c r="I267" i="8"/>
  <c r="I266" i="8"/>
  <c r="L266" i="8"/>
  <c r="K266" i="8"/>
  <c r="J266" i="8"/>
  <c r="L264" i="8"/>
  <c r="K264" i="8"/>
  <c r="J264" i="8"/>
  <c r="I264" i="8"/>
  <c r="I263" i="8"/>
  <c r="L263" i="8"/>
  <c r="K263" i="8"/>
  <c r="J263" i="8"/>
  <c r="L260" i="8"/>
  <c r="K260" i="8"/>
  <c r="J260" i="8"/>
  <c r="I260" i="8"/>
  <c r="I259" i="8"/>
  <c r="L259" i="8"/>
  <c r="K259" i="8"/>
  <c r="J259" i="8"/>
  <c r="L256" i="8"/>
  <c r="K256" i="8"/>
  <c r="J256" i="8"/>
  <c r="I256" i="8"/>
  <c r="I255" i="8"/>
  <c r="L255" i="8"/>
  <c r="K255" i="8"/>
  <c r="J255" i="8"/>
  <c r="L252" i="8"/>
  <c r="K252" i="8"/>
  <c r="J252" i="8"/>
  <c r="I252" i="8"/>
  <c r="I251" i="8"/>
  <c r="L251" i="8"/>
  <c r="K251" i="8"/>
  <c r="J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I242" i="8"/>
  <c r="L242" i="8"/>
  <c r="K242" i="8"/>
  <c r="J242" i="8"/>
  <c r="L241" i="8"/>
  <c r="K241" i="8"/>
  <c r="J241" i="8"/>
  <c r="L240" i="8"/>
  <c r="K240" i="8"/>
  <c r="J240" i="8"/>
  <c r="L236" i="8"/>
  <c r="K236" i="8"/>
  <c r="J236" i="8"/>
  <c r="I236" i="8"/>
  <c r="I235" i="8"/>
  <c r="I234" i="8"/>
  <c r="L235" i="8"/>
  <c r="K235" i="8"/>
  <c r="J235" i="8"/>
  <c r="L234" i="8"/>
  <c r="K234" i="8"/>
  <c r="J234" i="8"/>
  <c r="L232" i="8"/>
  <c r="K232" i="8"/>
  <c r="J232" i="8"/>
  <c r="I232" i="8"/>
  <c r="I231" i="8"/>
  <c r="I230" i="8"/>
  <c r="L231" i="8"/>
  <c r="K231" i="8"/>
  <c r="J231" i="8"/>
  <c r="L230" i="8"/>
  <c r="K230" i="8"/>
  <c r="J230" i="8"/>
  <c r="P223" i="8"/>
  <c r="O223" i="8"/>
  <c r="N223" i="8"/>
  <c r="M223" i="8"/>
  <c r="L223" i="8"/>
  <c r="K223" i="8"/>
  <c r="J223" i="8"/>
  <c r="I223" i="8"/>
  <c r="I222" i="8"/>
  <c r="L222" i="8"/>
  <c r="K222" i="8"/>
  <c r="J222" i="8"/>
  <c r="L220" i="8"/>
  <c r="K220" i="8"/>
  <c r="J220" i="8"/>
  <c r="I220" i="8"/>
  <c r="I219" i="8"/>
  <c r="L219" i="8"/>
  <c r="K219" i="8"/>
  <c r="J219" i="8"/>
  <c r="L218" i="8"/>
  <c r="K218" i="8"/>
  <c r="J218" i="8"/>
  <c r="L213" i="8"/>
  <c r="K213" i="8"/>
  <c r="J213" i="8"/>
  <c r="I213" i="8"/>
  <c r="I212" i="8"/>
  <c r="I211" i="8"/>
  <c r="L212" i="8"/>
  <c r="K212" i="8"/>
  <c r="J212" i="8"/>
  <c r="L211" i="8"/>
  <c r="K211" i="8"/>
  <c r="J211" i="8"/>
  <c r="L209" i="8"/>
  <c r="K209" i="8"/>
  <c r="J209" i="8"/>
  <c r="I209" i="8"/>
  <c r="I208" i="8"/>
  <c r="L208" i="8"/>
  <c r="K208" i="8"/>
  <c r="J208" i="8"/>
  <c r="L204" i="8"/>
  <c r="K204" i="8"/>
  <c r="J204" i="8"/>
  <c r="I204" i="8"/>
  <c r="I203" i="8"/>
  <c r="L203" i="8"/>
  <c r="K203" i="8"/>
  <c r="J203" i="8"/>
  <c r="L198" i="8"/>
  <c r="K198" i="8"/>
  <c r="J198" i="8"/>
  <c r="I198" i="8"/>
  <c r="I197" i="8"/>
  <c r="L197" i="8"/>
  <c r="K197" i="8"/>
  <c r="J197" i="8"/>
  <c r="L193" i="8"/>
  <c r="K193" i="8"/>
  <c r="J193" i="8"/>
  <c r="I193" i="8"/>
  <c r="I192" i="8"/>
  <c r="L192" i="8"/>
  <c r="K192" i="8"/>
  <c r="J192" i="8"/>
  <c r="L190" i="8"/>
  <c r="K190" i="8"/>
  <c r="J190" i="8"/>
  <c r="I190" i="8"/>
  <c r="I189" i="8"/>
  <c r="L189" i="8"/>
  <c r="K189" i="8"/>
  <c r="J189" i="8"/>
  <c r="L188" i="8"/>
  <c r="K188" i="8"/>
  <c r="J188" i="8"/>
  <c r="L187" i="8"/>
  <c r="K187" i="8"/>
  <c r="J187" i="8"/>
  <c r="L186" i="8"/>
  <c r="K186" i="8"/>
  <c r="J186" i="8"/>
  <c r="L182" i="8"/>
  <c r="K182" i="8"/>
  <c r="J182" i="8"/>
  <c r="I182" i="8"/>
  <c r="I181" i="8"/>
  <c r="L181" i="8"/>
  <c r="K181" i="8"/>
  <c r="J181" i="8"/>
  <c r="L177" i="8"/>
  <c r="K177" i="8"/>
  <c r="J177" i="8"/>
  <c r="I177" i="8"/>
  <c r="I176" i="8"/>
  <c r="L176" i="8"/>
  <c r="K176" i="8"/>
  <c r="J176" i="8"/>
  <c r="L175" i="8"/>
  <c r="K175" i="8"/>
  <c r="J175" i="8"/>
  <c r="L173" i="8"/>
  <c r="K173" i="8"/>
  <c r="J173" i="8"/>
  <c r="I173" i="8"/>
  <c r="I172" i="8"/>
  <c r="I171" i="8"/>
  <c r="L172" i="8"/>
  <c r="K172" i="8"/>
  <c r="J172" i="8"/>
  <c r="L171" i="8"/>
  <c r="K171" i="8"/>
  <c r="J171" i="8"/>
  <c r="L170" i="8"/>
  <c r="K170" i="8"/>
  <c r="J170" i="8"/>
  <c r="L168" i="8"/>
  <c r="K168" i="8"/>
  <c r="J168" i="8"/>
  <c r="I168" i="8"/>
  <c r="I167" i="8"/>
  <c r="L167" i="8"/>
  <c r="K167" i="8"/>
  <c r="J167" i="8"/>
  <c r="L163" i="8"/>
  <c r="K163" i="8"/>
  <c r="J163" i="8"/>
  <c r="I163" i="8"/>
  <c r="I162" i="8"/>
  <c r="I161" i="8"/>
  <c r="I160" i="8"/>
  <c r="L162" i="8"/>
  <c r="K162" i="8"/>
  <c r="J162" i="8"/>
  <c r="L161" i="8"/>
  <c r="K161" i="8"/>
  <c r="J161" i="8"/>
  <c r="L160" i="8"/>
  <c r="K160" i="8"/>
  <c r="J160" i="8"/>
  <c r="L157" i="8"/>
  <c r="K157" i="8"/>
  <c r="J157" i="8"/>
  <c r="I157" i="8"/>
  <c r="I156" i="8"/>
  <c r="I155" i="8"/>
  <c r="L156" i="8"/>
  <c r="K156" i="8"/>
  <c r="J156" i="8"/>
  <c r="L155" i="8"/>
  <c r="K155" i="8"/>
  <c r="J155" i="8"/>
  <c r="L153" i="8"/>
  <c r="K153" i="8"/>
  <c r="J153" i="8"/>
  <c r="I153" i="8"/>
  <c r="I152" i="8"/>
  <c r="L152" i="8"/>
  <c r="K152" i="8"/>
  <c r="J152" i="8"/>
  <c r="L149" i="8"/>
  <c r="K149" i="8"/>
  <c r="J149" i="8"/>
  <c r="I149" i="8"/>
  <c r="I148" i="8"/>
  <c r="I147" i="8"/>
  <c r="L148" i="8"/>
  <c r="K148" i="8"/>
  <c r="J148" i="8"/>
  <c r="L147" i="8"/>
  <c r="K147" i="8"/>
  <c r="J147" i="8"/>
  <c r="L144" i="8"/>
  <c r="K144" i="8"/>
  <c r="J144" i="8"/>
  <c r="I144" i="8"/>
  <c r="I143" i="8"/>
  <c r="I142" i="8"/>
  <c r="I141" i="8"/>
  <c r="L143" i="8"/>
  <c r="K143" i="8"/>
  <c r="J143" i="8"/>
  <c r="L142" i="8"/>
  <c r="K142" i="8"/>
  <c r="J142" i="8"/>
  <c r="L141" i="8"/>
  <c r="K141" i="8"/>
  <c r="J141" i="8"/>
  <c r="L139" i="8"/>
  <c r="K139" i="8"/>
  <c r="J139" i="8"/>
  <c r="I139" i="8"/>
  <c r="I138" i="8"/>
  <c r="I137" i="8"/>
  <c r="L138" i="8"/>
  <c r="K138" i="8"/>
  <c r="J138" i="8"/>
  <c r="L137" i="8"/>
  <c r="K137" i="8"/>
  <c r="J137" i="8"/>
  <c r="L135" i="8"/>
  <c r="K135" i="8"/>
  <c r="J135" i="8"/>
  <c r="I135" i="8"/>
  <c r="I134" i="8"/>
  <c r="I133" i="8"/>
  <c r="L134" i="8"/>
  <c r="K134" i="8"/>
  <c r="J134" i="8"/>
  <c r="L133" i="8"/>
  <c r="K133" i="8"/>
  <c r="J133" i="8"/>
  <c r="L131" i="8"/>
  <c r="K131" i="8"/>
  <c r="J131" i="8"/>
  <c r="I131" i="8"/>
  <c r="I130" i="8"/>
  <c r="I129" i="8"/>
  <c r="L130" i="8"/>
  <c r="K130" i="8"/>
  <c r="J130" i="8"/>
  <c r="L129" i="8"/>
  <c r="K129" i="8"/>
  <c r="J129" i="8"/>
  <c r="L127" i="8"/>
  <c r="K127" i="8"/>
  <c r="J127" i="8"/>
  <c r="I127" i="8"/>
  <c r="I126" i="8"/>
  <c r="I125" i="8"/>
  <c r="L126" i="8"/>
  <c r="K126" i="8"/>
  <c r="J126" i="8"/>
  <c r="L125" i="8"/>
  <c r="K125" i="8"/>
  <c r="J125" i="8"/>
  <c r="L123" i="8"/>
  <c r="K123" i="8"/>
  <c r="J123" i="8"/>
  <c r="I123" i="8"/>
  <c r="I122" i="8"/>
  <c r="I121" i="8"/>
  <c r="L122" i="8"/>
  <c r="K122" i="8"/>
  <c r="J122" i="8"/>
  <c r="L121" i="8"/>
  <c r="K121" i="8"/>
  <c r="J121" i="8"/>
  <c r="L118" i="8"/>
  <c r="K118" i="8"/>
  <c r="J118" i="8"/>
  <c r="I118" i="8"/>
  <c r="I117" i="8"/>
  <c r="I116" i="8"/>
  <c r="I115" i="8"/>
  <c r="L117" i="8"/>
  <c r="K117" i="8"/>
  <c r="J117" i="8"/>
  <c r="L116" i="8"/>
  <c r="K116" i="8"/>
  <c r="J116" i="8"/>
  <c r="L115" i="8"/>
  <c r="K115" i="8"/>
  <c r="J115" i="8"/>
  <c r="L112" i="8"/>
  <c r="K112" i="8"/>
  <c r="J112" i="8"/>
  <c r="I112" i="8"/>
  <c r="I111" i="8"/>
  <c r="L111" i="8"/>
  <c r="K111" i="8"/>
  <c r="J111" i="8"/>
  <c r="L108" i="8"/>
  <c r="K108" i="8"/>
  <c r="J108" i="8"/>
  <c r="I108" i="8"/>
  <c r="I107" i="8"/>
  <c r="L107" i="8"/>
  <c r="K107" i="8"/>
  <c r="J107" i="8"/>
  <c r="L106" i="8"/>
  <c r="K106" i="8"/>
  <c r="J106" i="8"/>
  <c r="L103" i="8"/>
  <c r="K103" i="8"/>
  <c r="J103" i="8"/>
  <c r="I103" i="8"/>
  <c r="I102" i="8"/>
  <c r="I101" i="8"/>
  <c r="L102" i="8"/>
  <c r="K102" i="8"/>
  <c r="J102" i="8"/>
  <c r="L101" i="8"/>
  <c r="K101" i="8"/>
  <c r="J101" i="8"/>
  <c r="L98" i="8"/>
  <c r="K98" i="8"/>
  <c r="J98" i="8"/>
  <c r="I98" i="8"/>
  <c r="I97" i="8"/>
  <c r="I96" i="8"/>
  <c r="L97" i="8"/>
  <c r="K97" i="8"/>
  <c r="J97" i="8"/>
  <c r="L96" i="8"/>
  <c r="K96" i="8"/>
  <c r="J96" i="8"/>
  <c r="L95" i="8"/>
  <c r="K95" i="8"/>
  <c r="J95" i="8"/>
  <c r="L91" i="8"/>
  <c r="K91" i="8"/>
  <c r="J91" i="8"/>
  <c r="I91" i="8"/>
  <c r="I90" i="8"/>
  <c r="I89" i="8"/>
  <c r="I88" i="8"/>
  <c r="L90" i="8"/>
  <c r="K90" i="8"/>
  <c r="J90" i="8"/>
  <c r="L89" i="8"/>
  <c r="K89" i="8"/>
  <c r="J89" i="8"/>
  <c r="L88" i="8"/>
  <c r="K88" i="8"/>
  <c r="J88" i="8"/>
  <c r="L86" i="8"/>
  <c r="K86" i="8"/>
  <c r="J86" i="8"/>
  <c r="I86" i="8"/>
  <c r="I85" i="8"/>
  <c r="I84" i="8"/>
  <c r="L85" i="8"/>
  <c r="K85" i="8"/>
  <c r="J85" i="8"/>
  <c r="L84" i="8"/>
  <c r="K84" i="8"/>
  <c r="J84" i="8"/>
  <c r="L80" i="8"/>
  <c r="K80" i="8"/>
  <c r="J80" i="8"/>
  <c r="I80" i="8"/>
  <c r="I79" i="8"/>
  <c r="L79" i="8"/>
  <c r="K79" i="8"/>
  <c r="J79" i="8"/>
  <c r="L75" i="8"/>
  <c r="K75" i="8"/>
  <c r="J75" i="8"/>
  <c r="I75" i="8"/>
  <c r="I74" i="8"/>
  <c r="L74" i="8"/>
  <c r="K74" i="8"/>
  <c r="J74" i="8"/>
  <c r="L70" i="8"/>
  <c r="K70" i="8"/>
  <c r="J70" i="8"/>
  <c r="I70" i="8"/>
  <c r="I69" i="8"/>
  <c r="L69" i="8"/>
  <c r="K69" i="8"/>
  <c r="J69" i="8"/>
  <c r="L68" i="8"/>
  <c r="K68" i="8"/>
  <c r="J68" i="8"/>
  <c r="L67" i="8"/>
  <c r="K67" i="8"/>
  <c r="J67" i="8"/>
  <c r="L50" i="8"/>
  <c r="K50" i="8"/>
  <c r="J50" i="8"/>
  <c r="I50" i="8"/>
  <c r="I49" i="8"/>
  <c r="I48" i="8"/>
  <c r="I47" i="8"/>
  <c r="L49" i="8"/>
  <c r="K49" i="8"/>
  <c r="J49" i="8"/>
  <c r="L48" i="8"/>
  <c r="K48" i="8"/>
  <c r="J48" i="8"/>
  <c r="L47" i="8"/>
  <c r="K47" i="8"/>
  <c r="J47" i="8"/>
  <c r="L45" i="8"/>
  <c r="K45" i="8"/>
  <c r="J45" i="8"/>
  <c r="I45" i="8"/>
  <c r="I44" i="8"/>
  <c r="I43" i="8"/>
  <c r="L44" i="8"/>
  <c r="K44" i="8"/>
  <c r="J44" i="8"/>
  <c r="L43" i="8"/>
  <c r="K43" i="8"/>
  <c r="J43" i="8"/>
  <c r="L41" i="8"/>
  <c r="K41" i="8"/>
  <c r="J41" i="8"/>
  <c r="I41" i="8"/>
  <c r="L39" i="8"/>
  <c r="K39" i="8"/>
  <c r="J39" i="8"/>
  <c r="I39" i="8"/>
  <c r="I38" i="8"/>
  <c r="I37" i="8"/>
  <c r="L38" i="8"/>
  <c r="K38" i="8"/>
  <c r="J38" i="8"/>
  <c r="L37" i="8"/>
  <c r="K37" i="8"/>
  <c r="J37" i="8"/>
  <c r="L36" i="8"/>
  <c r="K36" i="8"/>
  <c r="J36" i="8"/>
  <c r="L35" i="8"/>
  <c r="L370" i="8"/>
  <c r="K35" i="8"/>
  <c r="K370" i="8"/>
  <c r="J35" i="8"/>
  <c r="J370" i="8"/>
  <c r="L367" i="7"/>
  <c r="K367" i="7"/>
  <c r="J367" i="7"/>
  <c r="J366" i="7"/>
  <c r="I367" i="7"/>
  <c r="I366" i="7"/>
  <c r="L366" i="7"/>
  <c r="K366" i="7"/>
  <c r="L364" i="7"/>
  <c r="K364" i="7"/>
  <c r="J364" i="7"/>
  <c r="J363" i="7"/>
  <c r="I364" i="7"/>
  <c r="I363" i="7"/>
  <c r="L363" i="7"/>
  <c r="K363" i="7"/>
  <c r="L361" i="7"/>
  <c r="K361" i="7"/>
  <c r="J361" i="7"/>
  <c r="I361" i="7"/>
  <c r="L360" i="7"/>
  <c r="K360" i="7"/>
  <c r="J360" i="7"/>
  <c r="I360" i="7"/>
  <c r="L357" i="7"/>
  <c r="K357" i="7"/>
  <c r="J357" i="7"/>
  <c r="J356" i="7"/>
  <c r="I357" i="7"/>
  <c r="I356" i="7"/>
  <c r="L356" i="7"/>
  <c r="K356" i="7"/>
  <c r="L353" i="7"/>
  <c r="K353" i="7"/>
  <c r="J353" i="7"/>
  <c r="J352" i="7"/>
  <c r="I353" i="7"/>
  <c r="I352" i="7"/>
  <c r="L352" i="7"/>
  <c r="K352" i="7"/>
  <c r="L349" i="7"/>
  <c r="K349" i="7"/>
  <c r="J349" i="7"/>
  <c r="J348" i="7"/>
  <c r="I349" i="7"/>
  <c r="I348" i="7"/>
  <c r="L348" i="7"/>
  <c r="K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J339" i="7"/>
  <c r="I339" i="7"/>
  <c r="L338" i="7"/>
  <c r="K338" i="7"/>
  <c r="L335" i="7"/>
  <c r="K335" i="7"/>
  <c r="J335" i="7"/>
  <c r="J334" i="7"/>
  <c r="I335" i="7"/>
  <c r="I334" i="7"/>
  <c r="L334" i="7"/>
  <c r="K334" i="7"/>
  <c r="L332" i="7"/>
  <c r="K332" i="7"/>
  <c r="J332" i="7"/>
  <c r="J331" i="7"/>
  <c r="I332" i="7"/>
  <c r="L331" i="7"/>
  <c r="K331" i="7"/>
  <c r="I331" i="7"/>
  <c r="L329" i="7"/>
  <c r="K329" i="7"/>
  <c r="J329" i="7"/>
  <c r="J328" i="7"/>
  <c r="I329" i="7"/>
  <c r="L328" i="7"/>
  <c r="K328" i="7"/>
  <c r="I328" i="7"/>
  <c r="L325" i="7"/>
  <c r="K325" i="7"/>
  <c r="J325" i="7"/>
  <c r="J324" i="7"/>
  <c r="I325" i="7"/>
  <c r="I324" i="7"/>
  <c r="L324" i="7"/>
  <c r="K324" i="7"/>
  <c r="L321" i="7"/>
  <c r="K321" i="7"/>
  <c r="J321" i="7"/>
  <c r="J320" i="7"/>
  <c r="I321" i="7"/>
  <c r="I320" i="7"/>
  <c r="L320" i="7"/>
  <c r="K320" i="7"/>
  <c r="L317" i="7"/>
  <c r="K317" i="7"/>
  <c r="J317" i="7"/>
  <c r="J316" i="7"/>
  <c r="I317" i="7"/>
  <c r="I316" i="7"/>
  <c r="L316" i="7"/>
  <c r="K316" i="7"/>
  <c r="L313" i="7"/>
  <c r="K313" i="7"/>
  <c r="J313" i="7"/>
  <c r="I313" i="7"/>
  <c r="L310" i="7"/>
  <c r="K310" i="7"/>
  <c r="J310" i="7"/>
  <c r="I310" i="7"/>
  <c r="L308" i="7"/>
  <c r="K308" i="7"/>
  <c r="J308" i="7"/>
  <c r="J307" i="7"/>
  <c r="I308" i="7"/>
  <c r="I307" i="7"/>
  <c r="L307" i="7"/>
  <c r="K307" i="7"/>
  <c r="L306" i="7"/>
  <c r="K306" i="7"/>
  <c r="L305" i="7"/>
  <c r="K305" i="7"/>
  <c r="L302" i="7"/>
  <c r="K302" i="7"/>
  <c r="J302" i="7"/>
  <c r="J301" i="7"/>
  <c r="I302" i="7"/>
  <c r="I301" i="7"/>
  <c r="L301" i="7"/>
  <c r="K301" i="7"/>
  <c r="L299" i="7"/>
  <c r="K299" i="7"/>
  <c r="J299" i="7"/>
  <c r="J298" i="7"/>
  <c r="I299" i="7"/>
  <c r="I298" i="7"/>
  <c r="L298" i="7"/>
  <c r="K298" i="7"/>
  <c r="L296" i="7"/>
  <c r="K296" i="7"/>
  <c r="J296" i="7"/>
  <c r="J295" i="7"/>
  <c r="I296" i="7"/>
  <c r="I295" i="7"/>
  <c r="L295" i="7"/>
  <c r="K295" i="7"/>
  <c r="L292" i="7"/>
  <c r="K292" i="7"/>
  <c r="J292" i="7"/>
  <c r="J291" i="7"/>
  <c r="I292" i="7"/>
  <c r="I291" i="7"/>
  <c r="L291" i="7"/>
  <c r="K291" i="7"/>
  <c r="L288" i="7"/>
  <c r="K288" i="7"/>
  <c r="J288" i="7"/>
  <c r="I288" i="7"/>
  <c r="I287" i="7"/>
  <c r="L287" i="7"/>
  <c r="K287" i="7"/>
  <c r="J287" i="7"/>
  <c r="L284" i="7"/>
  <c r="K284" i="7"/>
  <c r="J284" i="7"/>
  <c r="J283" i="7"/>
  <c r="I284" i="7"/>
  <c r="I283" i="7"/>
  <c r="L283" i="7"/>
  <c r="K283" i="7"/>
  <c r="L280" i="7"/>
  <c r="K280" i="7"/>
  <c r="J280" i="7"/>
  <c r="I280" i="7"/>
  <c r="L277" i="7"/>
  <c r="K277" i="7"/>
  <c r="J277" i="7"/>
  <c r="I277" i="7"/>
  <c r="L275" i="7"/>
  <c r="K275" i="7"/>
  <c r="J275" i="7"/>
  <c r="J274" i="7"/>
  <c r="J273" i="7"/>
  <c r="I275" i="7"/>
  <c r="I274" i="7"/>
  <c r="L274" i="7"/>
  <c r="K274" i="7"/>
  <c r="L273" i="7"/>
  <c r="K273" i="7"/>
  <c r="L270" i="7"/>
  <c r="K270" i="7"/>
  <c r="J270" i="7"/>
  <c r="J269" i="7"/>
  <c r="I270" i="7"/>
  <c r="I269" i="7"/>
  <c r="L269" i="7"/>
  <c r="K269" i="7"/>
  <c r="L267" i="7"/>
  <c r="K267" i="7"/>
  <c r="J267" i="7"/>
  <c r="J266" i="7"/>
  <c r="I267" i="7"/>
  <c r="L266" i="7"/>
  <c r="K266" i="7"/>
  <c r="I266" i="7"/>
  <c r="L264" i="7"/>
  <c r="K264" i="7"/>
  <c r="J264" i="7"/>
  <c r="J263" i="7"/>
  <c r="I264" i="7"/>
  <c r="L263" i="7"/>
  <c r="K263" i="7"/>
  <c r="I263" i="7"/>
  <c r="L260" i="7"/>
  <c r="K260" i="7"/>
  <c r="J260" i="7"/>
  <c r="J259" i="7"/>
  <c r="I260" i="7"/>
  <c r="I259" i="7"/>
  <c r="L259" i="7"/>
  <c r="K259" i="7"/>
  <c r="L256" i="7"/>
  <c r="K256" i="7"/>
  <c r="J256" i="7"/>
  <c r="J255" i="7"/>
  <c r="I256" i="7"/>
  <c r="I255" i="7"/>
  <c r="L255" i="7"/>
  <c r="K255" i="7"/>
  <c r="L252" i="7"/>
  <c r="K252" i="7"/>
  <c r="J252" i="7"/>
  <c r="J251" i="7"/>
  <c r="I252" i="7"/>
  <c r="I251" i="7"/>
  <c r="L251" i="7"/>
  <c r="K251" i="7"/>
  <c r="L248" i="7"/>
  <c r="K248" i="7"/>
  <c r="J248" i="7"/>
  <c r="I248" i="7"/>
  <c r="L245" i="7"/>
  <c r="K245" i="7"/>
  <c r="J245" i="7"/>
  <c r="I245" i="7"/>
  <c r="L243" i="7"/>
  <c r="K243" i="7"/>
  <c r="J243" i="7"/>
  <c r="J242" i="7"/>
  <c r="I243" i="7"/>
  <c r="I242" i="7"/>
  <c r="I241" i="7"/>
  <c r="L242" i="7"/>
  <c r="K242" i="7"/>
  <c r="L241" i="7"/>
  <c r="K241" i="7"/>
  <c r="L240" i="7"/>
  <c r="K240" i="7"/>
  <c r="L236" i="7"/>
  <c r="K236" i="7"/>
  <c r="J236" i="7"/>
  <c r="J235" i="7"/>
  <c r="J234" i="7"/>
  <c r="I236" i="7"/>
  <c r="I235" i="7"/>
  <c r="I234" i="7"/>
  <c r="L235" i="7"/>
  <c r="K235" i="7"/>
  <c r="L234" i="7"/>
  <c r="K234" i="7"/>
  <c r="L232" i="7"/>
  <c r="K232" i="7"/>
  <c r="J232" i="7"/>
  <c r="J231" i="7"/>
  <c r="J230" i="7"/>
  <c r="I232" i="7"/>
  <c r="I231" i="7"/>
  <c r="I230" i="7"/>
  <c r="L231" i="7"/>
  <c r="K231" i="7"/>
  <c r="L230" i="7"/>
  <c r="K230" i="7"/>
  <c r="P223" i="7"/>
  <c r="O223" i="7"/>
  <c r="N223" i="7"/>
  <c r="M223" i="7"/>
  <c r="L223" i="7"/>
  <c r="K223" i="7"/>
  <c r="J223" i="7"/>
  <c r="J222" i="7"/>
  <c r="I223" i="7"/>
  <c r="I222" i="7"/>
  <c r="L222" i="7"/>
  <c r="K222" i="7"/>
  <c r="L220" i="7"/>
  <c r="K220" i="7"/>
  <c r="J220" i="7"/>
  <c r="J219" i="7"/>
  <c r="I220" i="7"/>
  <c r="I219" i="7"/>
  <c r="I218" i="7"/>
  <c r="L219" i="7"/>
  <c r="K219" i="7"/>
  <c r="L218" i="7"/>
  <c r="K218" i="7"/>
  <c r="L213" i="7"/>
  <c r="K213" i="7"/>
  <c r="J213" i="7"/>
  <c r="J212" i="7"/>
  <c r="J211" i="7"/>
  <c r="I213" i="7"/>
  <c r="I212" i="7"/>
  <c r="I211" i="7"/>
  <c r="L212" i="7"/>
  <c r="K212" i="7"/>
  <c r="L211" i="7"/>
  <c r="K211" i="7"/>
  <c r="L209" i="7"/>
  <c r="K209" i="7"/>
  <c r="J209" i="7"/>
  <c r="J208" i="7"/>
  <c r="I209" i="7"/>
  <c r="I208" i="7"/>
  <c r="L208" i="7"/>
  <c r="K208" i="7"/>
  <c r="L204" i="7"/>
  <c r="K204" i="7"/>
  <c r="J204" i="7"/>
  <c r="J203" i="7"/>
  <c r="I204" i="7"/>
  <c r="I203" i="7"/>
  <c r="L203" i="7"/>
  <c r="K203" i="7"/>
  <c r="L198" i="7"/>
  <c r="K198" i="7"/>
  <c r="J198" i="7"/>
  <c r="J197" i="7"/>
  <c r="I198" i="7"/>
  <c r="I197" i="7"/>
  <c r="L197" i="7"/>
  <c r="K197" i="7"/>
  <c r="L193" i="7"/>
  <c r="K193" i="7"/>
  <c r="J193" i="7"/>
  <c r="J192" i="7"/>
  <c r="I193" i="7"/>
  <c r="I192" i="7"/>
  <c r="L192" i="7"/>
  <c r="K192" i="7"/>
  <c r="L190" i="7"/>
  <c r="K190" i="7"/>
  <c r="J190" i="7"/>
  <c r="I190" i="7"/>
  <c r="I189" i="7"/>
  <c r="I188" i="7"/>
  <c r="I187" i="7"/>
  <c r="L189" i="7"/>
  <c r="K189" i="7"/>
  <c r="J189" i="7"/>
  <c r="L188" i="7"/>
  <c r="K188" i="7"/>
  <c r="L187" i="7"/>
  <c r="K187" i="7"/>
  <c r="L186" i="7"/>
  <c r="K186" i="7"/>
  <c r="L182" i="7"/>
  <c r="K182" i="7"/>
  <c r="J182" i="7"/>
  <c r="J181" i="7"/>
  <c r="I182" i="7"/>
  <c r="I181" i="7"/>
  <c r="L181" i="7"/>
  <c r="K181" i="7"/>
  <c r="L177" i="7"/>
  <c r="K177" i="7"/>
  <c r="J177" i="7"/>
  <c r="J176" i="7"/>
  <c r="I177" i="7"/>
  <c r="I176" i="7"/>
  <c r="L176" i="7"/>
  <c r="K176" i="7"/>
  <c r="L175" i="7"/>
  <c r="K175" i="7"/>
  <c r="L173" i="7"/>
  <c r="K173" i="7"/>
  <c r="J173" i="7"/>
  <c r="I173" i="7"/>
  <c r="L172" i="7"/>
  <c r="K172" i="7"/>
  <c r="J172" i="7"/>
  <c r="J171" i="7"/>
  <c r="I172" i="7"/>
  <c r="I171" i="7"/>
  <c r="L171" i="7"/>
  <c r="K171" i="7"/>
  <c r="L170" i="7"/>
  <c r="K170" i="7"/>
  <c r="L168" i="7"/>
  <c r="K168" i="7"/>
  <c r="J168" i="7"/>
  <c r="I168" i="7"/>
  <c r="L167" i="7"/>
  <c r="K167" i="7"/>
  <c r="J167" i="7"/>
  <c r="I167" i="7"/>
  <c r="L163" i="7"/>
  <c r="K163" i="7"/>
  <c r="J163" i="7"/>
  <c r="J162" i="7"/>
  <c r="J161" i="7"/>
  <c r="J160" i="7"/>
  <c r="I163" i="7"/>
  <c r="I162" i="7"/>
  <c r="I161" i="7"/>
  <c r="I160" i="7"/>
  <c r="L162" i="7"/>
  <c r="K162" i="7"/>
  <c r="L161" i="7"/>
  <c r="K161" i="7"/>
  <c r="L160" i="7"/>
  <c r="K160" i="7"/>
  <c r="L157" i="7"/>
  <c r="K157" i="7"/>
  <c r="J157" i="7"/>
  <c r="J156" i="7"/>
  <c r="J155" i="7"/>
  <c r="I157" i="7"/>
  <c r="I156" i="7"/>
  <c r="I155" i="7"/>
  <c r="L156" i="7"/>
  <c r="K156" i="7"/>
  <c r="L155" i="7"/>
  <c r="K155" i="7"/>
  <c r="L153" i="7"/>
  <c r="K153" i="7"/>
  <c r="J153" i="7"/>
  <c r="J152" i="7"/>
  <c r="I153" i="7"/>
  <c r="I152" i="7"/>
  <c r="L152" i="7"/>
  <c r="K152" i="7"/>
  <c r="L149" i="7"/>
  <c r="K149" i="7"/>
  <c r="J149" i="7"/>
  <c r="J148" i="7"/>
  <c r="J147" i="7"/>
  <c r="I149" i="7"/>
  <c r="I148" i="7"/>
  <c r="L148" i="7"/>
  <c r="K148" i="7"/>
  <c r="L147" i="7"/>
  <c r="K147" i="7"/>
  <c r="I147" i="7"/>
  <c r="L144" i="7"/>
  <c r="K144" i="7"/>
  <c r="J144" i="7"/>
  <c r="J143" i="7"/>
  <c r="J142" i="7"/>
  <c r="I144" i="7"/>
  <c r="I143" i="7"/>
  <c r="I142" i="7"/>
  <c r="I141" i="7"/>
  <c r="L143" i="7"/>
  <c r="K143" i="7"/>
  <c r="L142" i="7"/>
  <c r="K142" i="7"/>
  <c r="L141" i="7"/>
  <c r="K141" i="7"/>
  <c r="L139" i="7"/>
  <c r="K139" i="7"/>
  <c r="J139" i="7"/>
  <c r="J138" i="7"/>
  <c r="J137" i="7"/>
  <c r="I139" i="7"/>
  <c r="I138" i="7"/>
  <c r="I137" i="7"/>
  <c r="L138" i="7"/>
  <c r="K138" i="7"/>
  <c r="L137" i="7"/>
  <c r="K137" i="7"/>
  <c r="L135" i="7"/>
  <c r="K135" i="7"/>
  <c r="J135" i="7"/>
  <c r="I135" i="7"/>
  <c r="L134" i="7"/>
  <c r="K134" i="7"/>
  <c r="J134" i="7"/>
  <c r="J133" i="7"/>
  <c r="I134" i="7"/>
  <c r="I133" i="7"/>
  <c r="L133" i="7"/>
  <c r="K133" i="7"/>
  <c r="L131" i="7"/>
  <c r="K131" i="7"/>
  <c r="J131" i="7"/>
  <c r="J130" i="7"/>
  <c r="J129" i="7"/>
  <c r="I131" i="7"/>
  <c r="L130" i="7"/>
  <c r="K130" i="7"/>
  <c r="I130" i="7"/>
  <c r="I129" i="7"/>
  <c r="L129" i="7"/>
  <c r="K129" i="7"/>
  <c r="L127" i="7"/>
  <c r="K127" i="7"/>
  <c r="J127" i="7"/>
  <c r="I127" i="7"/>
  <c r="L126" i="7"/>
  <c r="K126" i="7"/>
  <c r="J126" i="7"/>
  <c r="J125" i="7"/>
  <c r="I126" i="7"/>
  <c r="I125" i="7"/>
  <c r="L125" i="7"/>
  <c r="K125" i="7"/>
  <c r="L123" i="7"/>
  <c r="K123" i="7"/>
  <c r="J123" i="7"/>
  <c r="J122" i="7"/>
  <c r="J121" i="7"/>
  <c r="I123" i="7"/>
  <c r="I122" i="7"/>
  <c r="I121" i="7"/>
  <c r="L122" i="7"/>
  <c r="K122" i="7"/>
  <c r="L121" i="7"/>
  <c r="K121" i="7"/>
  <c r="L118" i="7"/>
  <c r="K118" i="7"/>
  <c r="J118" i="7"/>
  <c r="J117" i="7"/>
  <c r="J116" i="7"/>
  <c r="I118" i="7"/>
  <c r="I117" i="7"/>
  <c r="I116" i="7"/>
  <c r="L117" i="7"/>
  <c r="K117" i="7"/>
  <c r="L116" i="7"/>
  <c r="K116" i="7"/>
  <c r="L115" i="7"/>
  <c r="K115" i="7"/>
  <c r="L112" i="7"/>
  <c r="K112" i="7"/>
  <c r="J112" i="7"/>
  <c r="J111" i="7"/>
  <c r="I112" i="7"/>
  <c r="L111" i="7"/>
  <c r="K111" i="7"/>
  <c r="I111" i="7"/>
  <c r="L108" i="7"/>
  <c r="K108" i="7"/>
  <c r="J108" i="7"/>
  <c r="J107" i="7"/>
  <c r="I108" i="7"/>
  <c r="I107" i="7"/>
  <c r="I106" i="7"/>
  <c r="L107" i="7"/>
  <c r="K107" i="7"/>
  <c r="L106" i="7"/>
  <c r="K106" i="7"/>
  <c r="L103" i="7"/>
  <c r="K103" i="7"/>
  <c r="J103" i="7"/>
  <c r="J102" i="7"/>
  <c r="J101" i="7"/>
  <c r="I103" i="7"/>
  <c r="I102" i="7"/>
  <c r="I101" i="7"/>
  <c r="L102" i="7"/>
  <c r="K102" i="7"/>
  <c r="L101" i="7"/>
  <c r="K101" i="7"/>
  <c r="L98" i="7"/>
  <c r="K98" i="7"/>
  <c r="J98" i="7"/>
  <c r="J97" i="7"/>
  <c r="J96" i="7"/>
  <c r="I98" i="7"/>
  <c r="I97" i="7"/>
  <c r="I96" i="7"/>
  <c r="I95" i="7"/>
  <c r="L97" i="7"/>
  <c r="K97" i="7"/>
  <c r="L96" i="7"/>
  <c r="K96" i="7"/>
  <c r="L95" i="7"/>
  <c r="K95" i="7"/>
  <c r="L91" i="7"/>
  <c r="K91" i="7"/>
  <c r="J91" i="7"/>
  <c r="J90" i="7"/>
  <c r="J89" i="7"/>
  <c r="J88" i="7"/>
  <c r="I91" i="7"/>
  <c r="L90" i="7"/>
  <c r="K90" i="7"/>
  <c r="I90" i="7"/>
  <c r="I89" i="7"/>
  <c r="I88" i="7"/>
  <c r="L89" i="7"/>
  <c r="K89" i="7"/>
  <c r="L88" i="7"/>
  <c r="K88" i="7"/>
  <c r="L86" i="7"/>
  <c r="K86" i="7"/>
  <c r="J86" i="7"/>
  <c r="J85" i="7"/>
  <c r="J84" i="7"/>
  <c r="I86" i="7"/>
  <c r="I85" i="7"/>
  <c r="I84" i="7"/>
  <c r="L85" i="7"/>
  <c r="K85" i="7"/>
  <c r="L84" i="7"/>
  <c r="K84" i="7"/>
  <c r="L80" i="7"/>
  <c r="K80" i="7"/>
  <c r="J80" i="7"/>
  <c r="J79" i="7"/>
  <c r="I80" i="7"/>
  <c r="I79" i="7"/>
  <c r="L79" i="7"/>
  <c r="K79" i="7"/>
  <c r="L75" i="7"/>
  <c r="K75" i="7"/>
  <c r="J75" i="7"/>
  <c r="J74" i="7"/>
  <c r="I75" i="7"/>
  <c r="I74" i="7"/>
  <c r="L74" i="7"/>
  <c r="K74" i="7"/>
  <c r="L70" i="7"/>
  <c r="K70" i="7"/>
  <c r="J70" i="7"/>
  <c r="J69" i="7"/>
  <c r="I70" i="7"/>
  <c r="I69" i="7"/>
  <c r="I68" i="7"/>
  <c r="I67" i="7"/>
  <c r="L69" i="7"/>
  <c r="K69" i="7"/>
  <c r="L68" i="7"/>
  <c r="K68" i="7"/>
  <c r="L67" i="7"/>
  <c r="K67" i="7"/>
  <c r="L50" i="7"/>
  <c r="K50" i="7"/>
  <c r="J50" i="7"/>
  <c r="J49" i="7"/>
  <c r="J48" i="7"/>
  <c r="J47" i="7"/>
  <c r="I50" i="7"/>
  <c r="I49" i="7"/>
  <c r="I48" i="7"/>
  <c r="I47" i="7"/>
  <c r="L49" i="7"/>
  <c r="K49" i="7"/>
  <c r="L48" i="7"/>
  <c r="K48" i="7"/>
  <c r="L47" i="7"/>
  <c r="K47" i="7"/>
  <c r="L45" i="7"/>
  <c r="K45" i="7"/>
  <c r="J45" i="7"/>
  <c r="I45" i="7"/>
  <c r="L44" i="7"/>
  <c r="K44" i="7"/>
  <c r="J44" i="7"/>
  <c r="J43" i="7"/>
  <c r="I44" i="7"/>
  <c r="I43" i="7"/>
  <c r="L43" i="7"/>
  <c r="K43" i="7"/>
  <c r="L41" i="7"/>
  <c r="K41" i="7"/>
  <c r="J41" i="7"/>
  <c r="I41" i="7"/>
  <c r="L39" i="7"/>
  <c r="K39" i="7"/>
  <c r="J39" i="7"/>
  <c r="J38" i="7"/>
  <c r="J37" i="7"/>
  <c r="I39" i="7"/>
  <c r="I38" i="7"/>
  <c r="I37" i="7"/>
  <c r="L38" i="7"/>
  <c r="K38" i="7"/>
  <c r="L37" i="7"/>
  <c r="K37" i="7"/>
  <c r="L36" i="7"/>
  <c r="K36" i="7"/>
  <c r="L35" i="7"/>
  <c r="L370" i="7"/>
  <c r="K35" i="7"/>
  <c r="K370" i="7"/>
  <c r="L367" i="6"/>
  <c r="K367" i="6"/>
  <c r="J367" i="6"/>
  <c r="J366" i="6"/>
  <c r="I367" i="6"/>
  <c r="I366" i="6"/>
  <c r="L366" i="6"/>
  <c r="K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J357" i="6"/>
  <c r="J356" i="6"/>
  <c r="I357" i="6"/>
  <c r="I356" i="6"/>
  <c r="L356" i="6"/>
  <c r="K356" i="6"/>
  <c r="L353" i="6"/>
  <c r="K353" i="6"/>
  <c r="J353" i="6"/>
  <c r="J352" i="6"/>
  <c r="I353" i="6"/>
  <c r="I352" i="6"/>
  <c r="L352" i="6"/>
  <c r="K352" i="6"/>
  <c r="L349" i="6"/>
  <c r="K349" i="6"/>
  <c r="J349" i="6"/>
  <c r="J348" i="6"/>
  <c r="I349" i="6"/>
  <c r="I348" i="6"/>
  <c r="L348" i="6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J338" i="6"/>
  <c r="I339" i="6"/>
  <c r="I338" i="6"/>
  <c r="L338" i="6"/>
  <c r="K338" i="6"/>
  <c r="L335" i="6"/>
  <c r="K335" i="6"/>
  <c r="J335" i="6"/>
  <c r="J334" i="6"/>
  <c r="I335" i="6"/>
  <c r="I334" i="6"/>
  <c r="L334" i="6"/>
  <c r="K334" i="6"/>
  <c r="L332" i="6"/>
  <c r="K332" i="6"/>
  <c r="J332" i="6"/>
  <c r="I332" i="6"/>
  <c r="I331" i="6"/>
  <c r="L331" i="6"/>
  <c r="K331" i="6"/>
  <c r="J331" i="6"/>
  <c r="L329" i="6"/>
  <c r="K329" i="6"/>
  <c r="J329" i="6"/>
  <c r="J328" i="6"/>
  <c r="I329" i="6"/>
  <c r="L328" i="6"/>
  <c r="K328" i="6"/>
  <c r="I328" i="6"/>
  <c r="L325" i="6"/>
  <c r="K325" i="6"/>
  <c r="J325" i="6"/>
  <c r="J324" i="6"/>
  <c r="I325" i="6"/>
  <c r="I324" i="6"/>
  <c r="L324" i="6"/>
  <c r="K324" i="6"/>
  <c r="L321" i="6"/>
  <c r="K321" i="6"/>
  <c r="J321" i="6"/>
  <c r="J320" i="6"/>
  <c r="I321" i="6"/>
  <c r="L320" i="6"/>
  <c r="K320" i="6"/>
  <c r="I320" i="6"/>
  <c r="L317" i="6"/>
  <c r="K317" i="6"/>
  <c r="J317" i="6"/>
  <c r="J316" i="6"/>
  <c r="I317" i="6"/>
  <c r="L316" i="6"/>
  <c r="K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K307" i="6"/>
  <c r="J307" i="6"/>
  <c r="I307" i="6"/>
  <c r="L306" i="6"/>
  <c r="K306" i="6"/>
  <c r="L305" i="6"/>
  <c r="K305" i="6"/>
  <c r="L302" i="6"/>
  <c r="K302" i="6"/>
  <c r="J302" i="6"/>
  <c r="J301" i="6"/>
  <c r="I302" i="6"/>
  <c r="I301" i="6"/>
  <c r="L301" i="6"/>
  <c r="K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J291" i="6"/>
  <c r="I292" i="6"/>
  <c r="I291" i="6"/>
  <c r="L291" i="6"/>
  <c r="K291" i="6"/>
  <c r="L288" i="6"/>
  <c r="K288" i="6"/>
  <c r="J288" i="6"/>
  <c r="J287" i="6"/>
  <c r="I288" i="6"/>
  <c r="I287" i="6"/>
  <c r="L287" i="6"/>
  <c r="K287" i="6"/>
  <c r="L284" i="6"/>
  <c r="K284" i="6"/>
  <c r="J284" i="6"/>
  <c r="J283" i="6"/>
  <c r="I284" i="6"/>
  <c r="L283" i="6"/>
  <c r="K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J274" i="6"/>
  <c r="I275" i="6"/>
  <c r="I274" i="6"/>
  <c r="L274" i="6"/>
  <c r="K274" i="6"/>
  <c r="L273" i="6"/>
  <c r="K273" i="6"/>
  <c r="L270" i="6"/>
  <c r="K270" i="6"/>
  <c r="J270" i="6"/>
  <c r="J269" i="6"/>
  <c r="I270" i="6"/>
  <c r="I269" i="6"/>
  <c r="L269" i="6"/>
  <c r="K269" i="6"/>
  <c r="L267" i="6"/>
  <c r="K267" i="6"/>
  <c r="J267" i="6"/>
  <c r="I267" i="6"/>
  <c r="I266" i="6"/>
  <c r="L266" i="6"/>
  <c r="K266" i="6"/>
  <c r="J266" i="6"/>
  <c r="L264" i="6"/>
  <c r="K264" i="6"/>
  <c r="J264" i="6"/>
  <c r="I264" i="6"/>
  <c r="I263" i="6"/>
  <c r="L263" i="6"/>
  <c r="K263" i="6"/>
  <c r="J263" i="6"/>
  <c r="L260" i="6"/>
  <c r="K260" i="6"/>
  <c r="J260" i="6"/>
  <c r="J259" i="6"/>
  <c r="I260" i="6"/>
  <c r="I259" i="6"/>
  <c r="L259" i="6"/>
  <c r="K259" i="6"/>
  <c r="L256" i="6"/>
  <c r="K256" i="6"/>
  <c r="J256" i="6"/>
  <c r="I256" i="6"/>
  <c r="I255" i="6"/>
  <c r="L255" i="6"/>
  <c r="K255" i="6"/>
  <c r="J255" i="6"/>
  <c r="L252" i="6"/>
  <c r="K252" i="6"/>
  <c r="J252" i="6"/>
  <c r="J251" i="6"/>
  <c r="I252" i="6"/>
  <c r="I251" i="6"/>
  <c r="I241" i="6"/>
  <c r="L251" i="6"/>
  <c r="K251" i="6"/>
  <c r="L248" i="6"/>
  <c r="K248" i="6"/>
  <c r="J248" i="6"/>
  <c r="I248" i="6"/>
  <c r="L245" i="6"/>
  <c r="K245" i="6"/>
  <c r="J245" i="6"/>
  <c r="I245" i="6"/>
  <c r="L243" i="6"/>
  <c r="K243" i="6"/>
  <c r="J243" i="6"/>
  <c r="J242" i="6"/>
  <c r="I243" i="6"/>
  <c r="L242" i="6"/>
  <c r="K242" i="6"/>
  <c r="I242" i="6"/>
  <c r="L241" i="6"/>
  <c r="K241" i="6"/>
  <c r="L240" i="6"/>
  <c r="K240" i="6"/>
  <c r="L236" i="6"/>
  <c r="K236" i="6"/>
  <c r="J236" i="6"/>
  <c r="J235" i="6"/>
  <c r="J234" i="6"/>
  <c r="I236" i="6"/>
  <c r="I235" i="6"/>
  <c r="I234" i="6"/>
  <c r="L235" i="6"/>
  <c r="K235" i="6"/>
  <c r="L234" i="6"/>
  <c r="K234" i="6"/>
  <c r="L232" i="6"/>
  <c r="K232" i="6"/>
  <c r="J232" i="6"/>
  <c r="J231" i="6"/>
  <c r="J230" i="6"/>
  <c r="I232" i="6"/>
  <c r="I231" i="6"/>
  <c r="I230" i="6"/>
  <c r="L231" i="6"/>
  <c r="K231" i="6"/>
  <c r="L230" i="6"/>
  <c r="K230" i="6"/>
  <c r="P223" i="6"/>
  <c r="O223" i="6"/>
  <c r="N223" i="6"/>
  <c r="M223" i="6"/>
  <c r="L223" i="6"/>
  <c r="K223" i="6"/>
  <c r="J223" i="6"/>
  <c r="J222" i="6"/>
  <c r="I223" i="6"/>
  <c r="L222" i="6"/>
  <c r="K222" i="6"/>
  <c r="I222" i="6"/>
  <c r="L220" i="6"/>
  <c r="K220" i="6"/>
  <c r="J220" i="6"/>
  <c r="I220" i="6"/>
  <c r="L219" i="6"/>
  <c r="K219" i="6"/>
  <c r="J219" i="6"/>
  <c r="I219" i="6"/>
  <c r="I218" i="6"/>
  <c r="L218" i="6"/>
  <c r="K218" i="6"/>
  <c r="L213" i="6"/>
  <c r="K213" i="6"/>
  <c r="J213" i="6"/>
  <c r="J212" i="6"/>
  <c r="J211" i="6"/>
  <c r="I213" i="6"/>
  <c r="I212" i="6"/>
  <c r="I211" i="6"/>
  <c r="L212" i="6"/>
  <c r="K212" i="6"/>
  <c r="L211" i="6"/>
  <c r="K211" i="6"/>
  <c r="L209" i="6"/>
  <c r="K209" i="6"/>
  <c r="J209" i="6"/>
  <c r="I209" i="6"/>
  <c r="L208" i="6"/>
  <c r="K208" i="6"/>
  <c r="J208" i="6"/>
  <c r="I208" i="6"/>
  <c r="L204" i="6"/>
  <c r="K204" i="6"/>
  <c r="J204" i="6"/>
  <c r="J203" i="6"/>
  <c r="I204" i="6"/>
  <c r="I203" i="6"/>
  <c r="L203" i="6"/>
  <c r="K203" i="6"/>
  <c r="L198" i="6"/>
  <c r="K198" i="6"/>
  <c r="J198" i="6"/>
  <c r="J197" i="6"/>
  <c r="I198" i="6"/>
  <c r="I197" i="6"/>
  <c r="L197" i="6"/>
  <c r="K197" i="6"/>
  <c r="L193" i="6"/>
  <c r="K193" i="6"/>
  <c r="J193" i="6"/>
  <c r="J192" i="6"/>
  <c r="I193" i="6"/>
  <c r="I192" i="6"/>
  <c r="L192" i="6"/>
  <c r="K192" i="6"/>
  <c r="L190" i="6"/>
  <c r="K190" i="6"/>
  <c r="J190" i="6"/>
  <c r="I190" i="6"/>
  <c r="L189" i="6"/>
  <c r="K189" i="6"/>
  <c r="J189" i="6"/>
  <c r="J188" i="6"/>
  <c r="I189" i="6"/>
  <c r="I188" i="6"/>
  <c r="I187" i="6"/>
  <c r="L188" i="6"/>
  <c r="K188" i="6"/>
  <c r="L187" i="6"/>
  <c r="K187" i="6"/>
  <c r="L186" i="6"/>
  <c r="K186" i="6"/>
  <c r="L182" i="6"/>
  <c r="K182" i="6"/>
  <c r="J182" i="6"/>
  <c r="J181" i="6"/>
  <c r="I182" i="6"/>
  <c r="I181" i="6"/>
  <c r="L181" i="6"/>
  <c r="K181" i="6"/>
  <c r="L177" i="6"/>
  <c r="K177" i="6"/>
  <c r="J177" i="6"/>
  <c r="J176" i="6"/>
  <c r="J175" i="6"/>
  <c r="I177" i="6"/>
  <c r="I176" i="6"/>
  <c r="I175" i="6"/>
  <c r="L176" i="6"/>
  <c r="K176" i="6"/>
  <c r="L175" i="6"/>
  <c r="K175" i="6"/>
  <c r="L173" i="6"/>
  <c r="K173" i="6"/>
  <c r="J173" i="6"/>
  <c r="I173" i="6"/>
  <c r="I172" i="6"/>
  <c r="I171" i="6"/>
  <c r="I170" i="6"/>
  <c r="L172" i="6"/>
  <c r="K172" i="6"/>
  <c r="J172" i="6"/>
  <c r="J171" i="6"/>
  <c r="J170" i="6"/>
  <c r="L171" i="6"/>
  <c r="K171" i="6"/>
  <c r="L170" i="6"/>
  <c r="K170" i="6"/>
  <c r="L168" i="6"/>
  <c r="K168" i="6"/>
  <c r="J168" i="6"/>
  <c r="I168" i="6"/>
  <c r="L167" i="6"/>
  <c r="K167" i="6"/>
  <c r="J167" i="6"/>
  <c r="I167" i="6"/>
  <c r="L163" i="6"/>
  <c r="K163" i="6"/>
  <c r="J163" i="6"/>
  <c r="J162" i="6"/>
  <c r="J161" i="6"/>
  <c r="J160" i="6"/>
  <c r="I163" i="6"/>
  <c r="I162" i="6"/>
  <c r="I161" i="6"/>
  <c r="I160" i="6"/>
  <c r="L162" i="6"/>
  <c r="K162" i="6"/>
  <c r="L161" i="6"/>
  <c r="K161" i="6"/>
  <c r="L160" i="6"/>
  <c r="K160" i="6"/>
  <c r="L157" i="6"/>
  <c r="K157" i="6"/>
  <c r="J157" i="6"/>
  <c r="J156" i="6"/>
  <c r="J155" i="6"/>
  <c r="I157" i="6"/>
  <c r="L156" i="6"/>
  <c r="K156" i="6"/>
  <c r="I156" i="6"/>
  <c r="I155" i="6"/>
  <c r="L155" i="6"/>
  <c r="K155" i="6"/>
  <c r="L153" i="6"/>
  <c r="K153" i="6"/>
  <c r="J153" i="6"/>
  <c r="J152" i="6"/>
  <c r="I153" i="6"/>
  <c r="I152" i="6"/>
  <c r="L152" i="6"/>
  <c r="K152" i="6"/>
  <c r="L149" i="6"/>
  <c r="K149" i="6"/>
  <c r="J149" i="6"/>
  <c r="J148" i="6"/>
  <c r="J147" i="6"/>
  <c r="I149" i="6"/>
  <c r="I148" i="6"/>
  <c r="I147" i="6"/>
  <c r="L148" i="6"/>
  <c r="K148" i="6"/>
  <c r="L147" i="6"/>
  <c r="K147" i="6"/>
  <c r="L144" i="6"/>
  <c r="K144" i="6"/>
  <c r="J144" i="6"/>
  <c r="J143" i="6"/>
  <c r="J142" i="6"/>
  <c r="I144" i="6"/>
  <c r="I143" i="6"/>
  <c r="I142" i="6"/>
  <c r="I141" i="6"/>
  <c r="L143" i="6"/>
  <c r="K143" i="6"/>
  <c r="L142" i="6"/>
  <c r="K142" i="6"/>
  <c r="L141" i="6"/>
  <c r="K141" i="6"/>
  <c r="L139" i="6"/>
  <c r="K139" i="6"/>
  <c r="J139" i="6"/>
  <c r="I139" i="6"/>
  <c r="L138" i="6"/>
  <c r="K138" i="6"/>
  <c r="J138" i="6"/>
  <c r="J137" i="6"/>
  <c r="I138" i="6"/>
  <c r="I137" i="6"/>
  <c r="L137" i="6"/>
  <c r="K137" i="6"/>
  <c r="L135" i="6"/>
  <c r="K135" i="6"/>
  <c r="J135" i="6"/>
  <c r="I135" i="6"/>
  <c r="I134" i="6"/>
  <c r="I133" i="6"/>
  <c r="L134" i="6"/>
  <c r="K134" i="6"/>
  <c r="J134" i="6"/>
  <c r="J133" i="6"/>
  <c r="L133" i="6"/>
  <c r="K133" i="6"/>
  <c r="L131" i="6"/>
  <c r="K131" i="6"/>
  <c r="J131" i="6"/>
  <c r="J130" i="6"/>
  <c r="J129" i="6"/>
  <c r="I131" i="6"/>
  <c r="I130" i="6"/>
  <c r="I129" i="6"/>
  <c r="L130" i="6"/>
  <c r="K130" i="6"/>
  <c r="L129" i="6"/>
  <c r="K129" i="6"/>
  <c r="L127" i="6"/>
  <c r="K127" i="6"/>
  <c r="J127" i="6"/>
  <c r="I127" i="6"/>
  <c r="L126" i="6"/>
  <c r="K126" i="6"/>
  <c r="J126" i="6"/>
  <c r="J125" i="6"/>
  <c r="I126" i="6"/>
  <c r="L125" i="6"/>
  <c r="K125" i="6"/>
  <c r="I125" i="6"/>
  <c r="L123" i="6"/>
  <c r="K123" i="6"/>
  <c r="J123" i="6"/>
  <c r="J122" i="6"/>
  <c r="J121" i="6"/>
  <c r="I123" i="6"/>
  <c r="L122" i="6"/>
  <c r="K122" i="6"/>
  <c r="I122" i="6"/>
  <c r="I121" i="6"/>
  <c r="L121" i="6"/>
  <c r="K121" i="6"/>
  <c r="L118" i="6"/>
  <c r="K118" i="6"/>
  <c r="J118" i="6"/>
  <c r="J117" i="6"/>
  <c r="J116" i="6"/>
  <c r="I118" i="6"/>
  <c r="I117" i="6"/>
  <c r="I116" i="6"/>
  <c r="L117" i="6"/>
  <c r="K117" i="6"/>
  <c r="L116" i="6"/>
  <c r="K116" i="6"/>
  <c r="L115" i="6"/>
  <c r="K115" i="6"/>
  <c r="L112" i="6"/>
  <c r="K112" i="6"/>
  <c r="J112" i="6"/>
  <c r="J111" i="6"/>
  <c r="I112" i="6"/>
  <c r="I111" i="6"/>
  <c r="L111" i="6"/>
  <c r="K111" i="6"/>
  <c r="L108" i="6"/>
  <c r="K108" i="6"/>
  <c r="J108" i="6"/>
  <c r="J107" i="6"/>
  <c r="I108" i="6"/>
  <c r="I107" i="6"/>
  <c r="L107" i="6"/>
  <c r="K107" i="6"/>
  <c r="L106" i="6"/>
  <c r="K106" i="6"/>
  <c r="L103" i="6"/>
  <c r="K103" i="6"/>
  <c r="J103" i="6"/>
  <c r="J102" i="6"/>
  <c r="J101" i="6"/>
  <c r="I103" i="6"/>
  <c r="I102" i="6"/>
  <c r="I101" i="6"/>
  <c r="L102" i="6"/>
  <c r="K102" i="6"/>
  <c r="L101" i="6"/>
  <c r="K101" i="6"/>
  <c r="L98" i="6"/>
  <c r="K98" i="6"/>
  <c r="J98" i="6"/>
  <c r="J97" i="6"/>
  <c r="J96" i="6"/>
  <c r="I98" i="6"/>
  <c r="L97" i="6"/>
  <c r="K97" i="6"/>
  <c r="I97" i="6"/>
  <c r="L96" i="6"/>
  <c r="K96" i="6"/>
  <c r="I96" i="6"/>
  <c r="L95" i="6"/>
  <c r="K95" i="6"/>
  <c r="L91" i="6"/>
  <c r="K91" i="6"/>
  <c r="J91" i="6"/>
  <c r="J90" i="6"/>
  <c r="J89" i="6"/>
  <c r="J88" i="6"/>
  <c r="I91" i="6"/>
  <c r="I90" i="6"/>
  <c r="I89" i="6"/>
  <c r="I88" i="6"/>
  <c r="L90" i="6"/>
  <c r="K90" i="6"/>
  <c r="L89" i="6"/>
  <c r="K89" i="6"/>
  <c r="L88" i="6"/>
  <c r="K88" i="6"/>
  <c r="L86" i="6"/>
  <c r="K86" i="6"/>
  <c r="J86" i="6"/>
  <c r="J85" i="6"/>
  <c r="J84" i="6"/>
  <c r="I86" i="6"/>
  <c r="I85" i="6"/>
  <c r="I84" i="6"/>
  <c r="L85" i="6"/>
  <c r="K85" i="6"/>
  <c r="L84" i="6"/>
  <c r="K84" i="6"/>
  <c r="L80" i="6"/>
  <c r="K80" i="6"/>
  <c r="J80" i="6"/>
  <c r="J79" i="6"/>
  <c r="I80" i="6"/>
  <c r="I79" i="6"/>
  <c r="L79" i="6"/>
  <c r="K79" i="6"/>
  <c r="L75" i="6"/>
  <c r="K75" i="6"/>
  <c r="J75" i="6"/>
  <c r="J74" i="6"/>
  <c r="I75" i="6"/>
  <c r="L74" i="6"/>
  <c r="K74" i="6"/>
  <c r="I74" i="6"/>
  <c r="L70" i="6"/>
  <c r="K70" i="6"/>
  <c r="J70" i="6"/>
  <c r="J69" i="6"/>
  <c r="I70" i="6"/>
  <c r="I69" i="6"/>
  <c r="I68" i="6"/>
  <c r="I67" i="6"/>
  <c r="L69" i="6"/>
  <c r="K69" i="6"/>
  <c r="L68" i="6"/>
  <c r="K68" i="6"/>
  <c r="L67" i="6"/>
  <c r="K67" i="6"/>
  <c r="L50" i="6"/>
  <c r="K50" i="6"/>
  <c r="J50" i="6"/>
  <c r="J49" i="6"/>
  <c r="J48" i="6"/>
  <c r="J47" i="6"/>
  <c r="I50" i="6"/>
  <c r="L49" i="6"/>
  <c r="K49" i="6"/>
  <c r="I49" i="6"/>
  <c r="I48" i="6"/>
  <c r="I47" i="6"/>
  <c r="L48" i="6"/>
  <c r="K48" i="6"/>
  <c r="L47" i="6"/>
  <c r="K47" i="6"/>
  <c r="L45" i="6"/>
  <c r="K45" i="6"/>
  <c r="J45" i="6"/>
  <c r="J44" i="6"/>
  <c r="J43" i="6"/>
  <c r="I45" i="6"/>
  <c r="L44" i="6"/>
  <c r="K44" i="6"/>
  <c r="I44" i="6"/>
  <c r="L43" i="6"/>
  <c r="K43" i="6"/>
  <c r="I43" i="6"/>
  <c r="L41" i="6"/>
  <c r="K41" i="6"/>
  <c r="J41" i="6"/>
  <c r="I41" i="6"/>
  <c r="L39" i="6"/>
  <c r="K39" i="6"/>
  <c r="J39" i="6"/>
  <c r="J38" i="6"/>
  <c r="J37" i="6"/>
  <c r="J36" i="6"/>
  <c r="I39" i="6"/>
  <c r="I38" i="6"/>
  <c r="I37" i="6"/>
  <c r="I36" i="6"/>
  <c r="L38" i="6"/>
  <c r="K38" i="6"/>
  <c r="L37" i="6"/>
  <c r="K37" i="6"/>
  <c r="L36" i="6"/>
  <c r="K36" i="6"/>
  <c r="L35" i="6"/>
  <c r="L370" i="6"/>
  <c r="K35" i="6"/>
  <c r="K370" i="6"/>
  <c r="L367" i="5"/>
  <c r="K367" i="5"/>
  <c r="J367" i="5"/>
  <c r="J366" i="5"/>
  <c r="I367" i="5"/>
  <c r="L366" i="5"/>
  <c r="K366" i="5"/>
  <c r="I366" i="5"/>
  <c r="L364" i="5"/>
  <c r="K364" i="5"/>
  <c r="J364" i="5"/>
  <c r="I364" i="5"/>
  <c r="L363" i="5"/>
  <c r="K363" i="5"/>
  <c r="J363" i="5"/>
  <c r="I363" i="5"/>
  <c r="L361" i="5"/>
  <c r="K361" i="5"/>
  <c r="J361" i="5"/>
  <c r="I361" i="5"/>
  <c r="L360" i="5"/>
  <c r="K360" i="5"/>
  <c r="J360" i="5"/>
  <c r="I360" i="5"/>
  <c r="L357" i="5"/>
  <c r="K357" i="5"/>
  <c r="J357" i="5"/>
  <c r="J356" i="5"/>
  <c r="I357" i="5"/>
  <c r="I356" i="5"/>
  <c r="L356" i="5"/>
  <c r="K356" i="5"/>
  <c r="L353" i="5"/>
  <c r="K353" i="5"/>
  <c r="J353" i="5"/>
  <c r="J352" i="5"/>
  <c r="I353" i="5"/>
  <c r="I352" i="5"/>
  <c r="L352" i="5"/>
  <c r="K352" i="5"/>
  <c r="L349" i="5"/>
  <c r="K349" i="5"/>
  <c r="J349" i="5"/>
  <c r="I349" i="5"/>
  <c r="I348" i="5"/>
  <c r="L348" i="5"/>
  <c r="K348" i="5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L335" i="5"/>
  <c r="K335" i="5"/>
  <c r="J335" i="5"/>
  <c r="I335" i="5"/>
  <c r="I334" i="5"/>
  <c r="L334" i="5"/>
  <c r="K334" i="5"/>
  <c r="J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L328" i="5"/>
  <c r="K328" i="5"/>
  <c r="J328" i="5"/>
  <c r="I328" i="5"/>
  <c r="L325" i="5"/>
  <c r="K325" i="5"/>
  <c r="J325" i="5"/>
  <c r="I325" i="5"/>
  <c r="I324" i="5"/>
  <c r="L324" i="5"/>
  <c r="K324" i="5"/>
  <c r="J324" i="5"/>
  <c r="L321" i="5"/>
  <c r="K321" i="5"/>
  <c r="J321" i="5"/>
  <c r="I321" i="5"/>
  <c r="I320" i="5"/>
  <c r="L320" i="5"/>
  <c r="K320" i="5"/>
  <c r="J320" i="5"/>
  <c r="L317" i="5"/>
  <c r="K317" i="5"/>
  <c r="J317" i="5"/>
  <c r="I317" i="5"/>
  <c r="I316" i="5"/>
  <c r="L316" i="5"/>
  <c r="K316" i="5"/>
  <c r="J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I307" i="5"/>
  <c r="I306" i="5"/>
  <c r="L307" i="5"/>
  <c r="K307" i="5"/>
  <c r="J307" i="5"/>
  <c r="L306" i="5"/>
  <c r="K306" i="5"/>
  <c r="J306" i="5"/>
  <c r="L305" i="5"/>
  <c r="K305" i="5"/>
  <c r="L302" i="5"/>
  <c r="K302" i="5"/>
  <c r="J302" i="5"/>
  <c r="I302" i="5"/>
  <c r="I301" i="5"/>
  <c r="L301" i="5"/>
  <c r="K301" i="5"/>
  <c r="J301" i="5"/>
  <c r="L299" i="5"/>
  <c r="K299" i="5"/>
  <c r="J299" i="5"/>
  <c r="I299" i="5"/>
  <c r="I298" i="5"/>
  <c r="L298" i="5"/>
  <c r="K298" i="5"/>
  <c r="J298" i="5"/>
  <c r="L296" i="5"/>
  <c r="K296" i="5"/>
  <c r="J296" i="5"/>
  <c r="I296" i="5"/>
  <c r="L295" i="5"/>
  <c r="K295" i="5"/>
  <c r="J295" i="5"/>
  <c r="I295" i="5"/>
  <c r="L292" i="5"/>
  <c r="K292" i="5"/>
  <c r="J292" i="5"/>
  <c r="I292" i="5"/>
  <c r="I291" i="5"/>
  <c r="L291" i="5"/>
  <c r="K291" i="5"/>
  <c r="J291" i="5"/>
  <c r="L288" i="5"/>
  <c r="K288" i="5"/>
  <c r="J288" i="5"/>
  <c r="I288" i="5"/>
  <c r="I287" i="5"/>
  <c r="L287" i="5"/>
  <c r="K287" i="5"/>
  <c r="J287" i="5"/>
  <c r="L284" i="5"/>
  <c r="K284" i="5"/>
  <c r="J284" i="5"/>
  <c r="I284" i="5"/>
  <c r="L283" i="5"/>
  <c r="K283" i="5"/>
  <c r="J283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I274" i="5"/>
  <c r="I273" i="5"/>
  <c r="L274" i="5"/>
  <c r="K274" i="5"/>
  <c r="J274" i="5"/>
  <c r="L273" i="5"/>
  <c r="K273" i="5"/>
  <c r="J273" i="5"/>
  <c r="L270" i="5"/>
  <c r="K270" i="5"/>
  <c r="J270" i="5"/>
  <c r="I270" i="5"/>
  <c r="I269" i="5"/>
  <c r="L269" i="5"/>
  <c r="K269" i="5"/>
  <c r="J269" i="5"/>
  <c r="L267" i="5"/>
  <c r="K267" i="5"/>
  <c r="J267" i="5"/>
  <c r="I267" i="5"/>
  <c r="I266" i="5"/>
  <c r="L266" i="5"/>
  <c r="K266" i="5"/>
  <c r="J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I251" i="5"/>
  <c r="L251" i="5"/>
  <c r="K251" i="5"/>
  <c r="J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I242" i="5"/>
  <c r="L242" i="5"/>
  <c r="K242" i="5"/>
  <c r="J242" i="5"/>
  <c r="L241" i="5"/>
  <c r="K241" i="5"/>
  <c r="J241" i="5"/>
  <c r="L240" i="5"/>
  <c r="K240" i="5"/>
  <c r="J240" i="5"/>
  <c r="L236" i="5"/>
  <c r="K236" i="5"/>
  <c r="J236" i="5"/>
  <c r="I236" i="5"/>
  <c r="I235" i="5"/>
  <c r="I234" i="5"/>
  <c r="L235" i="5"/>
  <c r="K235" i="5"/>
  <c r="J235" i="5"/>
  <c r="L234" i="5"/>
  <c r="K234" i="5"/>
  <c r="J234" i="5"/>
  <c r="L232" i="5"/>
  <c r="K232" i="5"/>
  <c r="J232" i="5"/>
  <c r="I232" i="5"/>
  <c r="I231" i="5"/>
  <c r="I230" i="5"/>
  <c r="L231" i="5"/>
  <c r="K231" i="5"/>
  <c r="J231" i="5"/>
  <c r="L230" i="5"/>
  <c r="K230" i="5"/>
  <c r="J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L220" i="5"/>
  <c r="K220" i="5"/>
  <c r="J220" i="5"/>
  <c r="I220" i="5"/>
  <c r="L219" i="5"/>
  <c r="K219" i="5"/>
  <c r="J219" i="5"/>
  <c r="I219" i="5"/>
  <c r="I218" i="5"/>
  <c r="L218" i="5"/>
  <c r="K218" i="5"/>
  <c r="J218" i="5"/>
  <c r="L213" i="5"/>
  <c r="K213" i="5"/>
  <c r="J213" i="5"/>
  <c r="I213" i="5"/>
  <c r="I212" i="5"/>
  <c r="I211" i="5"/>
  <c r="L212" i="5"/>
  <c r="K212" i="5"/>
  <c r="J212" i="5"/>
  <c r="L211" i="5"/>
  <c r="K211" i="5"/>
  <c r="J211" i="5"/>
  <c r="L209" i="5"/>
  <c r="K209" i="5"/>
  <c r="J209" i="5"/>
  <c r="I209" i="5"/>
  <c r="I208" i="5"/>
  <c r="L208" i="5"/>
  <c r="K208" i="5"/>
  <c r="J208" i="5"/>
  <c r="L204" i="5"/>
  <c r="K204" i="5"/>
  <c r="J204" i="5"/>
  <c r="I204" i="5"/>
  <c r="I203" i="5"/>
  <c r="L203" i="5"/>
  <c r="K203" i="5"/>
  <c r="J203" i="5"/>
  <c r="L198" i="5"/>
  <c r="K198" i="5"/>
  <c r="J198" i="5"/>
  <c r="I198" i="5"/>
  <c r="I197" i="5"/>
  <c r="L197" i="5"/>
  <c r="K197" i="5"/>
  <c r="J197" i="5"/>
  <c r="L193" i="5"/>
  <c r="K193" i="5"/>
  <c r="J193" i="5"/>
  <c r="I193" i="5"/>
  <c r="I192" i="5"/>
  <c r="L192" i="5"/>
  <c r="K192" i="5"/>
  <c r="J192" i="5"/>
  <c r="L190" i="5"/>
  <c r="K190" i="5"/>
  <c r="J190" i="5"/>
  <c r="I190" i="5"/>
  <c r="L189" i="5"/>
  <c r="K189" i="5"/>
  <c r="J189" i="5"/>
  <c r="I189" i="5"/>
  <c r="L188" i="5"/>
  <c r="K188" i="5"/>
  <c r="J188" i="5"/>
  <c r="L187" i="5"/>
  <c r="K187" i="5"/>
  <c r="J187" i="5"/>
  <c r="L186" i="5"/>
  <c r="K186" i="5"/>
  <c r="L182" i="5"/>
  <c r="K182" i="5"/>
  <c r="J182" i="5"/>
  <c r="I182" i="5"/>
  <c r="I181" i="5"/>
  <c r="L181" i="5"/>
  <c r="K181" i="5"/>
  <c r="J181" i="5"/>
  <c r="L177" i="5"/>
  <c r="K177" i="5"/>
  <c r="J177" i="5"/>
  <c r="I177" i="5"/>
  <c r="L176" i="5"/>
  <c r="K176" i="5"/>
  <c r="J176" i="5"/>
  <c r="I176" i="5"/>
  <c r="I175" i="5"/>
  <c r="L175" i="5"/>
  <c r="K175" i="5"/>
  <c r="J175" i="5"/>
  <c r="L173" i="5"/>
  <c r="K173" i="5"/>
  <c r="J173" i="5"/>
  <c r="I173" i="5"/>
  <c r="I172" i="5"/>
  <c r="I171" i="5"/>
  <c r="L172" i="5"/>
  <c r="K172" i="5"/>
  <c r="J172" i="5"/>
  <c r="L171" i="5"/>
  <c r="K171" i="5"/>
  <c r="J171" i="5"/>
  <c r="L170" i="5"/>
  <c r="K170" i="5"/>
  <c r="J170" i="5"/>
  <c r="L168" i="5"/>
  <c r="K168" i="5"/>
  <c r="J168" i="5"/>
  <c r="I168" i="5"/>
  <c r="I167" i="5"/>
  <c r="L167" i="5"/>
  <c r="K167" i="5"/>
  <c r="J167" i="5"/>
  <c r="L163" i="5"/>
  <c r="K163" i="5"/>
  <c r="J163" i="5"/>
  <c r="I163" i="5"/>
  <c r="I162" i="5"/>
  <c r="L162" i="5"/>
  <c r="K162" i="5"/>
  <c r="J162" i="5"/>
  <c r="L161" i="5"/>
  <c r="K161" i="5"/>
  <c r="J161" i="5"/>
  <c r="L160" i="5"/>
  <c r="K160" i="5"/>
  <c r="J160" i="5"/>
  <c r="L157" i="5"/>
  <c r="K157" i="5"/>
  <c r="J157" i="5"/>
  <c r="I157" i="5"/>
  <c r="I156" i="5"/>
  <c r="I155" i="5"/>
  <c r="L156" i="5"/>
  <c r="K156" i="5"/>
  <c r="J156" i="5"/>
  <c r="L155" i="5"/>
  <c r="K155" i="5"/>
  <c r="J155" i="5"/>
  <c r="L153" i="5"/>
  <c r="K153" i="5"/>
  <c r="J153" i="5"/>
  <c r="I153" i="5"/>
  <c r="I152" i="5"/>
  <c r="L152" i="5"/>
  <c r="K152" i="5"/>
  <c r="J152" i="5"/>
  <c r="L149" i="5"/>
  <c r="K149" i="5"/>
  <c r="J149" i="5"/>
  <c r="I149" i="5"/>
  <c r="I148" i="5"/>
  <c r="I147" i="5"/>
  <c r="L148" i="5"/>
  <c r="K148" i="5"/>
  <c r="J148" i="5"/>
  <c r="L147" i="5"/>
  <c r="K147" i="5"/>
  <c r="J147" i="5"/>
  <c r="L144" i="5"/>
  <c r="K144" i="5"/>
  <c r="J144" i="5"/>
  <c r="I144" i="5"/>
  <c r="I143" i="5"/>
  <c r="I142" i="5"/>
  <c r="L143" i="5"/>
  <c r="K143" i="5"/>
  <c r="J143" i="5"/>
  <c r="L142" i="5"/>
  <c r="K142" i="5"/>
  <c r="J142" i="5"/>
  <c r="L141" i="5"/>
  <c r="K141" i="5"/>
  <c r="J141" i="5"/>
  <c r="L139" i="5"/>
  <c r="K139" i="5"/>
  <c r="J139" i="5"/>
  <c r="I139" i="5"/>
  <c r="L138" i="5"/>
  <c r="K138" i="5"/>
  <c r="J138" i="5"/>
  <c r="I138" i="5"/>
  <c r="I137" i="5"/>
  <c r="L137" i="5"/>
  <c r="K137" i="5"/>
  <c r="J137" i="5"/>
  <c r="L135" i="5"/>
  <c r="K135" i="5"/>
  <c r="J135" i="5"/>
  <c r="I135" i="5"/>
  <c r="I134" i="5"/>
  <c r="I133" i="5"/>
  <c r="L134" i="5"/>
  <c r="K134" i="5"/>
  <c r="J134" i="5"/>
  <c r="J133" i="5"/>
  <c r="L133" i="5"/>
  <c r="K133" i="5"/>
  <c r="L131" i="5"/>
  <c r="K131" i="5"/>
  <c r="J131" i="5"/>
  <c r="I131" i="5"/>
  <c r="L130" i="5"/>
  <c r="K130" i="5"/>
  <c r="J130" i="5"/>
  <c r="I130" i="5"/>
  <c r="I129" i="5"/>
  <c r="L129" i="5"/>
  <c r="K129" i="5"/>
  <c r="J129" i="5"/>
  <c r="L127" i="5"/>
  <c r="K127" i="5"/>
  <c r="J127" i="5"/>
  <c r="J126" i="5"/>
  <c r="J125" i="5"/>
  <c r="I127" i="5"/>
  <c r="I126" i="5"/>
  <c r="I125" i="5"/>
  <c r="L126" i="5"/>
  <c r="K126" i="5"/>
  <c r="L125" i="5"/>
  <c r="K125" i="5"/>
  <c r="L123" i="5"/>
  <c r="K123" i="5"/>
  <c r="J123" i="5"/>
  <c r="I123" i="5"/>
  <c r="L122" i="5"/>
  <c r="K122" i="5"/>
  <c r="J122" i="5"/>
  <c r="J121" i="5"/>
  <c r="I122" i="5"/>
  <c r="I121" i="5"/>
  <c r="L121" i="5"/>
  <c r="K121" i="5"/>
  <c r="L118" i="5"/>
  <c r="K118" i="5"/>
  <c r="J118" i="5"/>
  <c r="J117" i="5"/>
  <c r="J116" i="5"/>
  <c r="J115" i="5"/>
  <c r="I118" i="5"/>
  <c r="I117" i="5"/>
  <c r="I116" i="5"/>
  <c r="L117" i="5"/>
  <c r="K117" i="5"/>
  <c r="L116" i="5"/>
  <c r="K116" i="5"/>
  <c r="L115" i="5"/>
  <c r="K115" i="5"/>
  <c r="L112" i="5"/>
  <c r="K112" i="5"/>
  <c r="J112" i="5"/>
  <c r="I112" i="5"/>
  <c r="I111" i="5"/>
  <c r="L111" i="5"/>
  <c r="K111" i="5"/>
  <c r="J111" i="5"/>
  <c r="L108" i="5"/>
  <c r="K108" i="5"/>
  <c r="J108" i="5"/>
  <c r="J107" i="5"/>
  <c r="J106" i="5"/>
  <c r="I108" i="5"/>
  <c r="L107" i="5"/>
  <c r="K107" i="5"/>
  <c r="I107" i="5"/>
  <c r="L106" i="5"/>
  <c r="K106" i="5"/>
  <c r="L103" i="5"/>
  <c r="K103" i="5"/>
  <c r="J103" i="5"/>
  <c r="I103" i="5"/>
  <c r="I102" i="5"/>
  <c r="I101" i="5"/>
  <c r="L102" i="5"/>
  <c r="K102" i="5"/>
  <c r="J102" i="5"/>
  <c r="L101" i="5"/>
  <c r="K101" i="5"/>
  <c r="J101" i="5"/>
  <c r="L98" i="5"/>
  <c r="K98" i="5"/>
  <c r="J98" i="5"/>
  <c r="I98" i="5"/>
  <c r="I97" i="5"/>
  <c r="I96" i="5"/>
  <c r="L97" i="5"/>
  <c r="K97" i="5"/>
  <c r="J97" i="5"/>
  <c r="J96" i="5"/>
  <c r="J95" i="5"/>
  <c r="L96" i="5"/>
  <c r="K96" i="5"/>
  <c r="L95" i="5"/>
  <c r="K95" i="5"/>
  <c r="L91" i="5"/>
  <c r="K91" i="5"/>
  <c r="J91" i="5"/>
  <c r="J90" i="5"/>
  <c r="J89" i="5"/>
  <c r="J88" i="5"/>
  <c r="I91" i="5"/>
  <c r="I90" i="5"/>
  <c r="I89" i="5"/>
  <c r="I88" i="5"/>
  <c r="L90" i="5"/>
  <c r="K90" i="5"/>
  <c r="L89" i="5"/>
  <c r="K89" i="5"/>
  <c r="L88" i="5"/>
  <c r="K88" i="5"/>
  <c r="L86" i="5"/>
  <c r="K86" i="5"/>
  <c r="J86" i="5"/>
  <c r="J85" i="5"/>
  <c r="J84" i="5"/>
  <c r="I86" i="5"/>
  <c r="I85" i="5"/>
  <c r="I84" i="5"/>
  <c r="L85" i="5"/>
  <c r="K85" i="5"/>
  <c r="L84" i="5"/>
  <c r="K84" i="5"/>
  <c r="L80" i="5"/>
  <c r="K80" i="5"/>
  <c r="J80" i="5"/>
  <c r="J79" i="5"/>
  <c r="I80" i="5"/>
  <c r="I79" i="5"/>
  <c r="L79" i="5"/>
  <c r="K79" i="5"/>
  <c r="L75" i="5"/>
  <c r="K75" i="5"/>
  <c r="J75" i="5"/>
  <c r="J74" i="5"/>
  <c r="I75" i="5"/>
  <c r="I74" i="5"/>
  <c r="L74" i="5"/>
  <c r="K74" i="5"/>
  <c r="L70" i="5"/>
  <c r="K70" i="5"/>
  <c r="J70" i="5"/>
  <c r="J69" i="5"/>
  <c r="I70" i="5"/>
  <c r="I69" i="5"/>
  <c r="L69" i="5"/>
  <c r="K69" i="5"/>
  <c r="L68" i="5"/>
  <c r="K68" i="5"/>
  <c r="L67" i="5"/>
  <c r="K67" i="5"/>
  <c r="L50" i="5"/>
  <c r="K50" i="5"/>
  <c r="J50" i="5"/>
  <c r="J49" i="5"/>
  <c r="J48" i="5"/>
  <c r="J47" i="5"/>
  <c r="I50" i="5"/>
  <c r="I49" i="5"/>
  <c r="I48" i="5"/>
  <c r="I47" i="5"/>
  <c r="L49" i="5"/>
  <c r="K49" i="5"/>
  <c r="L48" i="5"/>
  <c r="K48" i="5"/>
  <c r="L47" i="5"/>
  <c r="K47" i="5"/>
  <c r="L45" i="5"/>
  <c r="K45" i="5"/>
  <c r="J45" i="5"/>
  <c r="J44" i="5"/>
  <c r="J43" i="5"/>
  <c r="I45" i="5"/>
  <c r="I44" i="5"/>
  <c r="I43" i="5"/>
  <c r="L44" i="5"/>
  <c r="K44" i="5"/>
  <c r="L43" i="5"/>
  <c r="K43" i="5"/>
  <c r="L41" i="5"/>
  <c r="K41" i="5"/>
  <c r="J41" i="5"/>
  <c r="I41" i="5"/>
  <c r="L39" i="5"/>
  <c r="K39" i="5"/>
  <c r="J39" i="5"/>
  <c r="I39" i="5"/>
  <c r="I38" i="5"/>
  <c r="I37" i="5"/>
  <c r="I36" i="5"/>
  <c r="L38" i="5"/>
  <c r="K38" i="5"/>
  <c r="J38" i="5"/>
  <c r="J37" i="5"/>
  <c r="J36" i="5"/>
  <c r="L37" i="5"/>
  <c r="K37" i="5"/>
  <c r="L36" i="5"/>
  <c r="K36" i="5"/>
  <c r="L35" i="5"/>
  <c r="L370" i="5"/>
  <c r="K35" i="5"/>
  <c r="K370" i="5"/>
  <c r="L367" i="4"/>
  <c r="K367" i="4"/>
  <c r="J367" i="4"/>
  <c r="I367" i="4"/>
  <c r="I366" i="4"/>
  <c r="L366" i="4"/>
  <c r="K366" i="4"/>
  <c r="J366" i="4"/>
  <c r="L364" i="4"/>
  <c r="K364" i="4"/>
  <c r="J364" i="4"/>
  <c r="I364" i="4"/>
  <c r="I363" i="4"/>
  <c r="L363" i="4"/>
  <c r="K363" i="4"/>
  <c r="J363" i="4"/>
  <c r="L361" i="4"/>
  <c r="K361" i="4"/>
  <c r="J361" i="4"/>
  <c r="I361" i="4"/>
  <c r="I360" i="4"/>
  <c r="L360" i="4"/>
  <c r="K360" i="4"/>
  <c r="J360" i="4"/>
  <c r="L357" i="4"/>
  <c r="K357" i="4"/>
  <c r="J357" i="4"/>
  <c r="I357" i="4"/>
  <c r="L356" i="4"/>
  <c r="K356" i="4"/>
  <c r="J356" i="4"/>
  <c r="I356" i="4"/>
  <c r="L353" i="4"/>
  <c r="K353" i="4"/>
  <c r="J353" i="4"/>
  <c r="I353" i="4"/>
  <c r="I352" i="4"/>
  <c r="L352" i="4"/>
  <c r="K352" i="4"/>
  <c r="J352" i="4"/>
  <c r="L349" i="4"/>
  <c r="K349" i="4"/>
  <c r="J349" i="4"/>
  <c r="I349" i="4"/>
  <c r="I348" i="4"/>
  <c r="L348" i="4"/>
  <c r="K348" i="4"/>
  <c r="J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I339" i="4"/>
  <c r="L339" i="4"/>
  <c r="K339" i="4"/>
  <c r="J339" i="4"/>
  <c r="L338" i="4"/>
  <c r="K338" i="4"/>
  <c r="J338" i="4"/>
  <c r="L335" i="4"/>
  <c r="K335" i="4"/>
  <c r="J335" i="4"/>
  <c r="I335" i="4"/>
  <c r="I334" i="4"/>
  <c r="L334" i="4"/>
  <c r="K334" i="4"/>
  <c r="J334" i="4"/>
  <c r="L332" i="4"/>
  <c r="K332" i="4"/>
  <c r="J332" i="4"/>
  <c r="I332" i="4"/>
  <c r="I331" i="4"/>
  <c r="L331" i="4"/>
  <c r="K331" i="4"/>
  <c r="J331" i="4"/>
  <c r="L329" i="4"/>
  <c r="K329" i="4"/>
  <c r="J329" i="4"/>
  <c r="I329" i="4"/>
  <c r="I328" i="4"/>
  <c r="L328" i="4"/>
  <c r="K328" i="4"/>
  <c r="J328" i="4"/>
  <c r="L325" i="4"/>
  <c r="K325" i="4"/>
  <c r="J325" i="4"/>
  <c r="I325" i="4"/>
  <c r="I324" i="4"/>
  <c r="L324" i="4"/>
  <c r="K324" i="4"/>
  <c r="J324" i="4"/>
  <c r="L321" i="4"/>
  <c r="K321" i="4"/>
  <c r="J321" i="4"/>
  <c r="I321" i="4"/>
  <c r="L320" i="4"/>
  <c r="K320" i="4"/>
  <c r="J320" i="4"/>
  <c r="I320" i="4"/>
  <c r="L317" i="4"/>
  <c r="K317" i="4"/>
  <c r="J317" i="4"/>
  <c r="I317" i="4"/>
  <c r="I316" i="4"/>
  <c r="L316" i="4"/>
  <c r="K316" i="4"/>
  <c r="J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L307" i="4"/>
  <c r="K307" i="4"/>
  <c r="J307" i="4"/>
  <c r="I307" i="4"/>
  <c r="I306" i="4"/>
  <c r="L306" i="4"/>
  <c r="K306" i="4"/>
  <c r="J306" i="4"/>
  <c r="L305" i="4"/>
  <c r="K305" i="4"/>
  <c r="J305" i="4"/>
  <c r="L302" i="4"/>
  <c r="K302" i="4"/>
  <c r="J302" i="4"/>
  <c r="I302" i="4"/>
  <c r="I301" i="4"/>
  <c r="L301" i="4"/>
  <c r="K301" i="4"/>
  <c r="J301" i="4"/>
  <c r="L299" i="4"/>
  <c r="K299" i="4"/>
  <c r="J299" i="4"/>
  <c r="I299" i="4"/>
  <c r="L298" i="4"/>
  <c r="K298" i="4"/>
  <c r="J298" i="4"/>
  <c r="I298" i="4"/>
  <c r="L296" i="4"/>
  <c r="K296" i="4"/>
  <c r="J296" i="4"/>
  <c r="I296" i="4"/>
  <c r="I295" i="4"/>
  <c r="L295" i="4"/>
  <c r="K295" i="4"/>
  <c r="J295" i="4"/>
  <c r="L292" i="4"/>
  <c r="K292" i="4"/>
  <c r="J292" i="4"/>
  <c r="I292" i="4"/>
  <c r="I291" i="4"/>
  <c r="L291" i="4"/>
  <c r="K291" i="4"/>
  <c r="J291" i="4"/>
  <c r="L288" i="4"/>
  <c r="K288" i="4"/>
  <c r="J288" i="4"/>
  <c r="I288" i="4"/>
  <c r="L287" i="4"/>
  <c r="K287" i="4"/>
  <c r="J287" i="4"/>
  <c r="I287" i="4"/>
  <c r="L284" i="4"/>
  <c r="K284" i="4"/>
  <c r="J284" i="4"/>
  <c r="I284" i="4"/>
  <c r="I283" i="4"/>
  <c r="L283" i="4"/>
  <c r="K283" i="4"/>
  <c r="J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I274" i="4"/>
  <c r="L274" i="4"/>
  <c r="K274" i="4"/>
  <c r="J274" i="4"/>
  <c r="L273" i="4"/>
  <c r="K273" i="4"/>
  <c r="J273" i="4"/>
  <c r="L270" i="4"/>
  <c r="K270" i="4"/>
  <c r="J270" i="4"/>
  <c r="I270" i="4"/>
  <c r="I269" i="4"/>
  <c r="L269" i="4"/>
  <c r="K269" i="4"/>
  <c r="J269" i="4"/>
  <c r="L267" i="4"/>
  <c r="K267" i="4"/>
  <c r="J267" i="4"/>
  <c r="I267" i="4"/>
  <c r="I266" i="4"/>
  <c r="L266" i="4"/>
  <c r="K266" i="4"/>
  <c r="J266" i="4"/>
  <c r="L264" i="4"/>
  <c r="K264" i="4"/>
  <c r="J264" i="4"/>
  <c r="I264" i="4"/>
  <c r="I263" i="4"/>
  <c r="L263" i="4"/>
  <c r="K263" i="4"/>
  <c r="J263" i="4"/>
  <c r="L260" i="4"/>
  <c r="K260" i="4"/>
  <c r="J260" i="4"/>
  <c r="I260" i="4"/>
  <c r="I259" i="4"/>
  <c r="L259" i="4"/>
  <c r="K259" i="4"/>
  <c r="J259" i="4"/>
  <c r="L256" i="4"/>
  <c r="K256" i="4"/>
  <c r="J256" i="4"/>
  <c r="I256" i="4"/>
  <c r="I255" i="4"/>
  <c r="L255" i="4"/>
  <c r="K255" i="4"/>
  <c r="J255" i="4"/>
  <c r="L252" i="4"/>
  <c r="K252" i="4"/>
  <c r="J252" i="4"/>
  <c r="I252" i="4"/>
  <c r="I251" i="4"/>
  <c r="L251" i="4"/>
  <c r="K251" i="4"/>
  <c r="J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I242" i="4"/>
  <c r="L242" i="4"/>
  <c r="K242" i="4"/>
  <c r="J242" i="4"/>
  <c r="L241" i="4"/>
  <c r="K241" i="4"/>
  <c r="J241" i="4"/>
  <c r="L240" i="4"/>
  <c r="K240" i="4"/>
  <c r="J240" i="4"/>
  <c r="L236" i="4"/>
  <c r="K236" i="4"/>
  <c r="J236" i="4"/>
  <c r="I236" i="4"/>
  <c r="I235" i="4"/>
  <c r="I234" i="4"/>
  <c r="L235" i="4"/>
  <c r="K235" i="4"/>
  <c r="J235" i="4"/>
  <c r="L234" i="4"/>
  <c r="K234" i="4"/>
  <c r="J234" i="4"/>
  <c r="L232" i="4"/>
  <c r="K232" i="4"/>
  <c r="J232" i="4"/>
  <c r="I232" i="4"/>
  <c r="L231" i="4"/>
  <c r="K231" i="4"/>
  <c r="J231" i="4"/>
  <c r="I231" i="4"/>
  <c r="I230" i="4"/>
  <c r="L230" i="4"/>
  <c r="K230" i="4"/>
  <c r="J230" i="4"/>
  <c r="P223" i="4"/>
  <c r="O223" i="4"/>
  <c r="N223" i="4"/>
  <c r="M223" i="4"/>
  <c r="L223" i="4"/>
  <c r="K223" i="4"/>
  <c r="J223" i="4"/>
  <c r="I223" i="4"/>
  <c r="I222" i="4"/>
  <c r="L222" i="4"/>
  <c r="K222" i="4"/>
  <c r="J222" i="4"/>
  <c r="L220" i="4"/>
  <c r="K220" i="4"/>
  <c r="J220" i="4"/>
  <c r="I220" i="4"/>
  <c r="I219" i="4"/>
  <c r="L219" i="4"/>
  <c r="K219" i="4"/>
  <c r="J219" i="4"/>
  <c r="L218" i="4"/>
  <c r="K218" i="4"/>
  <c r="J218" i="4"/>
  <c r="L213" i="4"/>
  <c r="K213" i="4"/>
  <c r="J213" i="4"/>
  <c r="I213" i="4"/>
  <c r="I212" i="4"/>
  <c r="I211" i="4"/>
  <c r="L212" i="4"/>
  <c r="K212" i="4"/>
  <c r="J212" i="4"/>
  <c r="L211" i="4"/>
  <c r="K211" i="4"/>
  <c r="J211" i="4"/>
  <c r="L209" i="4"/>
  <c r="K209" i="4"/>
  <c r="J209" i="4"/>
  <c r="I209" i="4"/>
  <c r="I208" i="4"/>
  <c r="L208" i="4"/>
  <c r="K208" i="4"/>
  <c r="J208" i="4"/>
  <c r="L204" i="4"/>
  <c r="K204" i="4"/>
  <c r="J204" i="4"/>
  <c r="I204" i="4"/>
  <c r="I203" i="4"/>
  <c r="L203" i="4"/>
  <c r="K203" i="4"/>
  <c r="J203" i="4"/>
  <c r="L198" i="4"/>
  <c r="K198" i="4"/>
  <c r="J198" i="4"/>
  <c r="I198" i="4"/>
  <c r="I197" i="4"/>
  <c r="L197" i="4"/>
  <c r="K197" i="4"/>
  <c r="J197" i="4"/>
  <c r="L193" i="4"/>
  <c r="K193" i="4"/>
  <c r="J193" i="4"/>
  <c r="I193" i="4"/>
  <c r="I192" i="4"/>
  <c r="L192" i="4"/>
  <c r="K192" i="4"/>
  <c r="J192" i="4"/>
  <c r="L190" i="4"/>
  <c r="K190" i="4"/>
  <c r="J190" i="4"/>
  <c r="I190" i="4"/>
  <c r="L189" i="4"/>
  <c r="K189" i="4"/>
  <c r="J189" i="4"/>
  <c r="I189" i="4"/>
  <c r="L188" i="4"/>
  <c r="K188" i="4"/>
  <c r="J188" i="4"/>
  <c r="L187" i="4"/>
  <c r="K187" i="4"/>
  <c r="J187" i="4"/>
  <c r="L186" i="4"/>
  <c r="K186" i="4"/>
  <c r="J186" i="4"/>
  <c r="L182" i="4"/>
  <c r="K182" i="4"/>
  <c r="J182" i="4"/>
  <c r="I182" i="4"/>
  <c r="I181" i="4"/>
  <c r="L181" i="4"/>
  <c r="K181" i="4"/>
  <c r="J181" i="4"/>
  <c r="L177" i="4"/>
  <c r="K177" i="4"/>
  <c r="J177" i="4"/>
  <c r="I177" i="4"/>
  <c r="I176" i="4"/>
  <c r="L176" i="4"/>
  <c r="K176" i="4"/>
  <c r="J176" i="4"/>
  <c r="L175" i="4"/>
  <c r="K175" i="4"/>
  <c r="J175" i="4"/>
  <c r="L173" i="4"/>
  <c r="K173" i="4"/>
  <c r="J173" i="4"/>
  <c r="I173" i="4"/>
  <c r="I172" i="4"/>
  <c r="I171" i="4"/>
  <c r="L172" i="4"/>
  <c r="K172" i="4"/>
  <c r="J172" i="4"/>
  <c r="L171" i="4"/>
  <c r="K171" i="4"/>
  <c r="J171" i="4"/>
  <c r="L170" i="4"/>
  <c r="K170" i="4"/>
  <c r="J170" i="4"/>
  <c r="L168" i="4"/>
  <c r="K168" i="4"/>
  <c r="J168" i="4"/>
  <c r="I168" i="4"/>
  <c r="I167" i="4"/>
  <c r="L167" i="4"/>
  <c r="K167" i="4"/>
  <c r="J167" i="4"/>
  <c r="L163" i="4"/>
  <c r="K163" i="4"/>
  <c r="J163" i="4"/>
  <c r="I163" i="4"/>
  <c r="I162" i="4"/>
  <c r="L162" i="4"/>
  <c r="K162" i="4"/>
  <c r="J162" i="4"/>
  <c r="L161" i="4"/>
  <c r="K161" i="4"/>
  <c r="J161" i="4"/>
  <c r="L160" i="4"/>
  <c r="K160" i="4"/>
  <c r="J160" i="4"/>
  <c r="L157" i="4"/>
  <c r="K157" i="4"/>
  <c r="J157" i="4"/>
  <c r="I157" i="4"/>
  <c r="I156" i="4"/>
  <c r="I155" i="4"/>
  <c r="L156" i="4"/>
  <c r="K156" i="4"/>
  <c r="J156" i="4"/>
  <c r="L155" i="4"/>
  <c r="K155" i="4"/>
  <c r="J155" i="4"/>
  <c r="L153" i="4"/>
  <c r="K153" i="4"/>
  <c r="J153" i="4"/>
  <c r="I153" i="4"/>
  <c r="I152" i="4"/>
  <c r="L152" i="4"/>
  <c r="K152" i="4"/>
  <c r="J152" i="4"/>
  <c r="L149" i="4"/>
  <c r="K149" i="4"/>
  <c r="J149" i="4"/>
  <c r="I149" i="4"/>
  <c r="I148" i="4"/>
  <c r="I147" i="4"/>
  <c r="L148" i="4"/>
  <c r="K148" i="4"/>
  <c r="J148" i="4"/>
  <c r="L147" i="4"/>
  <c r="K147" i="4"/>
  <c r="J147" i="4"/>
  <c r="L144" i="4"/>
  <c r="K144" i="4"/>
  <c r="J144" i="4"/>
  <c r="I144" i="4"/>
  <c r="I143" i="4"/>
  <c r="I142" i="4"/>
  <c r="L143" i="4"/>
  <c r="K143" i="4"/>
  <c r="J143" i="4"/>
  <c r="L142" i="4"/>
  <c r="K142" i="4"/>
  <c r="J142" i="4"/>
  <c r="L141" i="4"/>
  <c r="K141" i="4"/>
  <c r="J141" i="4"/>
  <c r="L139" i="4"/>
  <c r="K139" i="4"/>
  <c r="J139" i="4"/>
  <c r="I139" i="4"/>
  <c r="L138" i="4"/>
  <c r="K138" i="4"/>
  <c r="J138" i="4"/>
  <c r="I138" i="4"/>
  <c r="I137" i="4"/>
  <c r="L137" i="4"/>
  <c r="K137" i="4"/>
  <c r="J137" i="4"/>
  <c r="L135" i="4"/>
  <c r="K135" i="4"/>
  <c r="J135" i="4"/>
  <c r="I135" i="4"/>
  <c r="L134" i="4"/>
  <c r="K134" i="4"/>
  <c r="J134" i="4"/>
  <c r="I134" i="4"/>
  <c r="I133" i="4"/>
  <c r="L133" i="4"/>
  <c r="K133" i="4"/>
  <c r="J133" i="4"/>
  <c r="L131" i="4"/>
  <c r="K131" i="4"/>
  <c r="J131" i="4"/>
  <c r="I131" i="4"/>
  <c r="I130" i="4"/>
  <c r="I129" i="4"/>
  <c r="L130" i="4"/>
  <c r="K130" i="4"/>
  <c r="J130" i="4"/>
  <c r="L129" i="4"/>
  <c r="K129" i="4"/>
  <c r="J129" i="4"/>
  <c r="L127" i="4"/>
  <c r="K127" i="4"/>
  <c r="J127" i="4"/>
  <c r="I127" i="4"/>
  <c r="I126" i="4"/>
  <c r="I125" i="4"/>
  <c r="L126" i="4"/>
  <c r="K126" i="4"/>
  <c r="J126" i="4"/>
  <c r="L125" i="4"/>
  <c r="K125" i="4"/>
  <c r="J125" i="4"/>
  <c r="L123" i="4"/>
  <c r="K123" i="4"/>
  <c r="J123" i="4"/>
  <c r="I123" i="4"/>
  <c r="I122" i="4"/>
  <c r="I121" i="4"/>
  <c r="L122" i="4"/>
  <c r="K122" i="4"/>
  <c r="J122" i="4"/>
  <c r="L121" i="4"/>
  <c r="K121" i="4"/>
  <c r="J121" i="4"/>
  <c r="L118" i="4"/>
  <c r="K118" i="4"/>
  <c r="J118" i="4"/>
  <c r="I118" i="4"/>
  <c r="I117" i="4"/>
  <c r="I116" i="4"/>
  <c r="L117" i="4"/>
  <c r="K117" i="4"/>
  <c r="J117" i="4"/>
  <c r="L116" i="4"/>
  <c r="K116" i="4"/>
  <c r="J116" i="4"/>
  <c r="L115" i="4"/>
  <c r="K115" i="4"/>
  <c r="J115" i="4"/>
  <c r="L112" i="4"/>
  <c r="K112" i="4"/>
  <c r="J112" i="4"/>
  <c r="I112" i="4"/>
  <c r="I111" i="4"/>
  <c r="L111" i="4"/>
  <c r="K111" i="4"/>
  <c r="J111" i="4"/>
  <c r="L108" i="4"/>
  <c r="K108" i="4"/>
  <c r="J108" i="4"/>
  <c r="I108" i="4"/>
  <c r="I107" i="4"/>
  <c r="L107" i="4"/>
  <c r="K107" i="4"/>
  <c r="J107" i="4"/>
  <c r="L106" i="4"/>
  <c r="K106" i="4"/>
  <c r="J106" i="4"/>
  <c r="L103" i="4"/>
  <c r="K103" i="4"/>
  <c r="J103" i="4"/>
  <c r="I103" i="4"/>
  <c r="I102" i="4"/>
  <c r="I101" i="4"/>
  <c r="L102" i="4"/>
  <c r="K102" i="4"/>
  <c r="J102" i="4"/>
  <c r="L101" i="4"/>
  <c r="K101" i="4"/>
  <c r="J101" i="4"/>
  <c r="L98" i="4"/>
  <c r="K98" i="4"/>
  <c r="J98" i="4"/>
  <c r="I98" i="4"/>
  <c r="I97" i="4"/>
  <c r="I96" i="4"/>
  <c r="L97" i="4"/>
  <c r="K97" i="4"/>
  <c r="J97" i="4"/>
  <c r="L96" i="4"/>
  <c r="K96" i="4"/>
  <c r="J96" i="4"/>
  <c r="L95" i="4"/>
  <c r="K95" i="4"/>
  <c r="J95" i="4"/>
  <c r="L91" i="4"/>
  <c r="K91" i="4"/>
  <c r="J91" i="4"/>
  <c r="I91" i="4"/>
  <c r="I90" i="4"/>
  <c r="I89" i="4"/>
  <c r="I88" i="4"/>
  <c r="L90" i="4"/>
  <c r="K90" i="4"/>
  <c r="J90" i="4"/>
  <c r="L89" i="4"/>
  <c r="K89" i="4"/>
  <c r="J89" i="4"/>
  <c r="L88" i="4"/>
  <c r="K88" i="4"/>
  <c r="J88" i="4"/>
  <c r="L86" i="4"/>
  <c r="K86" i="4"/>
  <c r="J86" i="4"/>
  <c r="I86" i="4"/>
  <c r="I85" i="4"/>
  <c r="I84" i="4"/>
  <c r="L85" i="4"/>
  <c r="K85" i="4"/>
  <c r="J85" i="4"/>
  <c r="L84" i="4"/>
  <c r="K84" i="4"/>
  <c r="J84" i="4"/>
  <c r="L80" i="4"/>
  <c r="K80" i="4"/>
  <c r="J80" i="4"/>
  <c r="I80" i="4"/>
  <c r="I79" i="4"/>
  <c r="L79" i="4"/>
  <c r="K79" i="4"/>
  <c r="J79" i="4"/>
  <c r="L75" i="4"/>
  <c r="K75" i="4"/>
  <c r="J75" i="4"/>
  <c r="I75" i="4"/>
  <c r="I74" i="4"/>
  <c r="L74" i="4"/>
  <c r="K74" i="4"/>
  <c r="J74" i="4"/>
  <c r="L70" i="4"/>
  <c r="K70" i="4"/>
  <c r="J70" i="4"/>
  <c r="I70" i="4"/>
  <c r="I69" i="4"/>
  <c r="I68" i="4"/>
  <c r="I67" i="4"/>
  <c r="L69" i="4"/>
  <c r="K69" i="4"/>
  <c r="J69" i="4"/>
  <c r="L68" i="4"/>
  <c r="K68" i="4"/>
  <c r="J68" i="4"/>
  <c r="L67" i="4"/>
  <c r="K67" i="4"/>
  <c r="J67" i="4"/>
  <c r="L50" i="4"/>
  <c r="K50" i="4"/>
  <c r="J50" i="4"/>
  <c r="I50" i="4"/>
  <c r="I49" i="4"/>
  <c r="I48" i="4"/>
  <c r="I47" i="4"/>
  <c r="L49" i="4"/>
  <c r="K49" i="4"/>
  <c r="J49" i="4"/>
  <c r="L48" i="4"/>
  <c r="K48" i="4"/>
  <c r="J48" i="4"/>
  <c r="L47" i="4"/>
  <c r="K47" i="4"/>
  <c r="J47" i="4"/>
  <c r="L45" i="4"/>
  <c r="K45" i="4"/>
  <c r="J45" i="4"/>
  <c r="I45" i="4"/>
  <c r="I44" i="4"/>
  <c r="I43" i="4"/>
  <c r="L44" i="4"/>
  <c r="K44" i="4"/>
  <c r="J44" i="4"/>
  <c r="L43" i="4"/>
  <c r="K43" i="4"/>
  <c r="J43" i="4"/>
  <c r="L41" i="4"/>
  <c r="K41" i="4"/>
  <c r="J41" i="4"/>
  <c r="I41" i="4"/>
  <c r="L39" i="4"/>
  <c r="K39" i="4"/>
  <c r="J39" i="4"/>
  <c r="I39" i="4"/>
  <c r="I38" i="4"/>
  <c r="I37" i="4"/>
  <c r="I36" i="4"/>
  <c r="L38" i="4"/>
  <c r="K38" i="4"/>
  <c r="J38" i="4"/>
  <c r="L37" i="4"/>
  <c r="K37" i="4"/>
  <c r="J37" i="4"/>
  <c r="L36" i="4"/>
  <c r="K36" i="4"/>
  <c r="J36" i="4"/>
  <c r="L35" i="4"/>
  <c r="L370" i="4"/>
  <c r="K35" i="4"/>
  <c r="K370" i="4"/>
  <c r="J35" i="4"/>
  <c r="J370" i="4"/>
  <c r="I188" i="1"/>
  <c r="I218" i="1"/>
  <c r="I241" i="1"/>
  <c r="I240" i="1"/>
  <c r="I106" i="1"/>
  <c r="I95" i="1"/>
  <c r="I115" i="1"/>
  <c r="I175" i="1"/>
  <c r="I170" i="1"/>
  <c r="I273" i="1"/>
  <c r="I306" i="1"/>
  <c r="I305" i="1"/>
  <c r="I36" i="1"/>
  <c r="I141" i="1"/>
  <c r="I338" i="1"/>
  <c r="I95" i="2"/>
  <c r="I106" i="2"/>
  <c r="I115" i="2"/>
  <c r="I141" i="2"/>
  <c r="I161" i="2"/>
  <c r="I160" i="2"/>
  <c r="I241" i="2"/>
  <c r="I338" i="2"/>
  <c r="I36" i="2"/>
  <c r="I68" i="2"/>
  <c r="I67" i="2"/>
  <c r="I175" i="2"/>
  <c r="I170" i="2"/>
  <c r="I188" i="2"/>
  <c r="I187" i="2"/>
  <c r="I273" i="2"/>
  <c r="I306" i="2"/>
  <c r="I68" i="3"/>
  <c r="I67" i="3"/>
  <c r="I241" i="3"/>
  <c r="I240" i="3"/>
  <c r="I338" i="3"/>
  <c r="I305" i="3"/>
  <c r="I175" i="3"/>
  <c r="I170" i="3"/>
  <c r="I35" i="3"/>
  <c r="I188" i="3"/>
  <c r="I187" i="3"/>
  <c r="I273" i="3"/>
  <c r="I188" i="8"/>
  <c r="I218" i="8"/>
  <c r="I306" i="8"/>
  <c r="I175" i="8"/>
  <c r="I170" i="8"/>
  <c r="I106" i="8"/>
  <c r="I95" i="8"/>
  <c r="I241" i="8"/>
  <c r="I240" i="8"/>
  <c r="I273" i="8"/>
  <c r="I36" i="8"/>
  <c r="I68" i="8"/>
  <c r="I67" i="8"/>
  <c r="I338" i="8"/>
  <c r="I36" i="7"/>
  <c r="I115" i="7"/>
  <c r="J106" i="7"/>
  <c r="J95" i="7"/>
  <c r="J115" i="7"/>
  <c r="J36" i="7"/>
  <c r="J141" i="7"/>
  <c r="I175" i="7"/>
  <c r="I170" i="7"/>
  <c r="J188" i="7"/>
  <c r="J187" i="7"/>
  <c r="J218" i="7"/>
  <c r="J241" i="7"/>
  <c r="J240" i="7"/>
  <c r="I306" i="7"/>
  <c r="I338" i="7"/>
  <c r="J68" i="7"/>
  <c r="J67" i="7"/>
  <c r="J175" i="7"/>
  <c r="J170" i="7"/>
  <c r="I273" i="7"/>
  <c r="I240" i="7"/>
  <c r="J306" i="7"/>
  <c r="J338" i="7"/>
  <c r="I106" i="6"/>
  <c r="I95" i="6"/>
  <c r="I35" i="6"/>
  <c r="I115" i="6"/>
  <c r="J68" i="6"/>
  <c r="J67" i="6"/>
  <c r="J141" i="6"/>
  <c r="I273" i="6"/>
  <c r="I240" i="6"/>
  <c r="I186" i="6"/>
  <c r="J273" i="6"/>
  <c r="I306" i="6"/>
  <c r="I305" i="6"/>
  <c r="J218" i="6"/>
  <c r="J187" i="6"/>
  <c r="J106" i="6"/>
  <c r="J95" i="6"/>
  <c r="J115" i="6"/>
  <c r="J241" i="6"/>
  <c r="J306" i="6"/>
  <c r="J305" i="6"/>
  <c r="I141" i="5"/>
  <c r="I170" i="5"/>
  <c r="I241" i="5"/>
  <c r="I240" i="5"/>
  <c r="I68" i="5"/>
  <c r="I67" i="5"/>
  <c r="I338" i="5"/>
  <c r="I305" i="5"/>
  <c r="I161" i="5"/>
  <c r="I160" i="5"/>
  <c r="J68" i="5"/>
  <c r="J67" i="5"/>
  <c r="J35" i="5"/>
  <c r="J370" i="5"/>
  <c r="I106" i="5"/>
  <c r="I95" i="5"/>
  <c r="I115" i="5"/>
  <c r="I188" i="5"/>
  <c r="I187" i="5"/>
  <c r="J338" i="5"/>
  <c r="J305" i="5"/>
  <c r="J186" i="5"/>
  <c r="I175" i="4"/>
  <c r="I170" i="4"/>
  <c r="I188" i="4"/>
  <c r="I187" i="4"/>
  <c r="I218" i="4"/>
  <c r="I338" i="4"/>
  <c r="I305" i="4"/>
  <c r="I106" i="4"/>
  <c r="I95" i="4"/>
  <c r="I35" i="4"/>
  <c r="I115" i="4"/>
  <c r="I241" i="4"/>
  <c r="I273" i="4"/>
  <c r="I141" i="4"/>
  <c r="I161" i="4"/>
  <c r="I160" i="4"/>
  <c r="I187" i="1"/>
  <c r="I186" i="1"/>
  <c r="I35" i="1"/>
  <c r="I370" i="1"/>
  <c r="I240" i="2"/>
  <c r="I186" i="2"/>
  <c r="I305" i="2"/>
  <c r="I35" i="2"/>
  <c r="I186" i="3"/>
  <c r="I370" i="3"/>
  <c r="I35" i="8"/>
  <c r="I187" i="8"/>
  <c r="I305" i="8"/>
  <c r="J186" i="7"/>
  <c r="J35" i="7"/>
  <c r="J370" i="7"/>
  <c r="I305" i="7"/>
  <c r="I186" i="7"/>
  <c r="J305" i="7"/>
  <c r="I35" i="7"/>
  <c r="J35" i="6"/>
  <c r="I370" i="6"/>
  <c r="J240" i="6"/>
  <c r="J186" i="6"/>
  <c r="I35" i="5"/>
  <c r="I186" i="5"/>
  <c r="I240" i="4"/>
  <c r="I186" i="4"/>
  <c r="I370" i="4"/>
  <c r="I370" i="2"/>
  <c r="I186" i="8"/>
  <c r="I370" i="8"/>
  <c r="I370" i="7"/>
  <c r="J370" i="6"/>
  <c r="I370" i="5"/>
</calcChain>
</file>

<file path=xl/sharedStrings.xml><?xml version="1.0" encoding="utf-8"?>
<sst xmlns="http://schemas.openxmlformats.org/spreadsheetml/2006/main" count="3134" uniqueCount="258">
  <si>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</si>
  <si>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</si>
  <si>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</si>
  <si>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forma)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</si>
  <si>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</si>
  <si>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</si>
  <si>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</si>
  <si>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</si>
  <si>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</si>
  <si>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</si>
  <si>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>(I ketvirčio, pusmečio, 9 mėnesių, metinė)</t>
  </si>
  <si>
    <t>ATASKAITA</t>
  </si>
  <si>
    <t>2025-07-11 Nr.________________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</si>
  <si>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</si>
  <si>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</si>
  <si>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</si>
  <si>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</si>
  <si>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</si>
  <si>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</si>
  <si>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</si>
  <si>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</si>
  <si>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 xml:space="preserve">07.01.01.02.01.-Bendrųjų paslaugų administravimas                                               </t>
  </si>
  <si>
    <t>Programos</t>
  </si>
  <si>
    <t>07</t>
  </si>
  <si>
    <t>Finansavimo šaltinio</t>
  </si>
  <si>
    <t>Z</t>
  </si>
  <si>
    <t>Valstybės funkcijos</t>
  </si>
  <si>
    <t>01</t>
  </si>
  <si>
    <t>03</t>
  </si>
  <si>
    <t>02</t>
  </si>
  <si>
    <t>09</t>
  </si>
  <si>
    <t>Biudžetas 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</si>
  <si>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</si>
  <si>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</si>
  <si>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</si>
  <si>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</si>
  <si>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</si>
  <si>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</si>
  <si>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</si>
  <si>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</si>
  <si>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</si>
  <si>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</si>
  <si>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</si>
  <si>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</si>
  <si>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</si>
  <si>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</si>
  <si>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</si>
  <si>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</si>
  <si>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</si>
  <si>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</si>
  <si>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</si>
  <si>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</si>
  <si>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</si>
  <si>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</si>
  <si>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</si>
  <si>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</si>
  <si>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</si>
  <si>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</si>
  <si>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</si>
  <si>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</si>
  <si>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</si>
  <si>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</si>
  <si>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</si>
  <si>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</si>
  <si>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</si>
  <si>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</si>
  <si>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</si>
  <si>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</si>
  <si>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</si>
  <si>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</si>
  <si>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</si>
  <si>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</si>
  <si>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</si>
  <si>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</si>
  <si>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</si>
  <si>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</si>
  <si>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</si>
  <si>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</si>
  <si>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</si>
  <si>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</si>
  <si>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</si>
  <si>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</si>
  <si>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</si>
  <si>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</si>
  <si>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</si>
  <si>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</si>
  <si>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</si>
  <si>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</si>
  <si>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</si>
  <si>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</si>
  <si>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</si>
  <si>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</si>
  <si>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</si>
  <si>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</si>
  <si>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</si>
  <si>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</si>
  <si>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</si>
  <si>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</si>
  <si>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</si>
  <si>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</si>
  <si>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</si>
  <si>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</si>
  <si>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</si>
  <si>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</si>
  <si>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</si>
  <si>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</si>
  <si>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</si>
  <si>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</si>
  <si>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</si>
  <si>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</si>
  <si>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</si>
  <si>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</si>
  <si>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</si>
  <si>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</si>
  <si>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</si>
  <si>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</si>
  <si>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</si>
  <si>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</si>
  <si>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</si>
  <si>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</si>
  <si>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</si>
  <si>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</si>
  <si>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</si>
  <si>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</si>
  <si>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</si>
  <si>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</si>
  <si>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</si>
  <si>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</si>
  <si>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</si>
  <si>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</si>
  <si>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</si>
  <si>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</si>
  <si>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</si>
  <si>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</si>
  <si>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</si>
  <si>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</si>
  <si>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</si>
  <si>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</si>
  <si>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</si>
  <si>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</si>
  <si>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</si>
  <si>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</si>
  <si>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</si>
  <si>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</si>
  <si>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</si>
  <si>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</si>
  <si>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</si>
  <si>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</si>
  <si>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</si>
  <si>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</si>
  <si>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</si>
  <si>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</si>
  <si>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</si>
  <si>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</si>
  <si>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</si>
  <si>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</si>
  <si>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</si>
  <si>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</si>
  <si>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</si>
  <si>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</si>
  <si>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</si>
  <si>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</si>
  <si>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</si>
  <si>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</si>
  <si>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</si>
  <si>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</si>
  <si>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</si>
  <si>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</si>
  <si>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</si>
  <si>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</si>
  <si>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</si>
  <si>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</si>
  <si>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</si>
  <si>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</si>
  <si>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</si>
  <si>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</si>
  <si>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</si>
  <si>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</si>
  <si>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</si>
  <si>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</si>
  <si>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</si>
  <si>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</si>
  <si>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</si>
  <si>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</si>
  <si>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</si>
  <si>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</si>
  <si>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</si>
  <si>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</si>
  <si>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</si>
  <si>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</si>
  <si>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</si>
  <si>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</si>
  <si>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</si>
  <si>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</si>
  <si>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</si>
  <si>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</si>
  <si>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</si>
  <si>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</si>
  <si>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</si>
  <si>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</si>
  <si>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</si>
  <si>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</si>
  <si>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</si>
  <si>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</si>
  <si>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</si>
  <si>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</si>
  <si>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</si>
  <si>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</si>
  <si>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</si>
  <si>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</si>
  <si>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</si>
  <si>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</si>
  <si>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</si>
  <si>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</si>
  <si>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</si>
  <si>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</si>
  <si>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</si>
  <si>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</si>
  <si>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</si>
  <si>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</si>
  <si>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</si>
  <si>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</si>
  <si>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</si>
  <si>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</si>
  <si>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</si>
  <si>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</si>
  <si>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</si>
  <si>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</si>
  <si>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</si>
  <si>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</si>
  <si>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</si>
  <si>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</si>
  <si>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Gintaras Zavistauskas</t>
  </si>
  <si>
    <t xml:space="preserve">      (įstaigos vadovo ar jo įgalioto asmens pareigų  pavadinimas)</t>
  </si>
  <si>
    <t>(parašas)</t>
  </si>
  <si>
    <t>(vardas ir pavardė)</t>
  </si>
  <si>
    <t>Vyr.Buhalteris</t>
  </si>
  <si>
    <t>Inga Vilčinskienė</t>
  </si>
  <si>
    <r>
      <rPr>
        <sz val="10"/>
        <color indexed="8"/>
        <rFont val="Arial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</si>
  <si>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__________________________</t>
  </si>
  <si>
    <t xml:space="preserve">07.01.01.01.02.-Savivaldybės tarybos darbo organizavimas                                        </t>
  </si>
  <si>
    <t>Savivaldos institucijos</t>
  </si>
  <si>
    <t xml:space="preserve">07.01.01.01.03.-Savivaldos institucijos išlaikymas                                              </t>
  </si>
  <si>
    <t xml:space="preserve">07.01.01.02.02.-Ūkio skyriaus išlaikymas                                                        </t>
  </si>
  <si>
    <t>06</t>
  </si>
  <si>
    <t xml:space="preserve">07.01.01.02.03.-Švietimo, kultūros ir sporto skyriaus išlaikymas                                </t>
  </si>
  <si>
    <t>08</t>
  </si>
  <si>
    <t xml:space="preserve">07.01.01.02.04.-Socialinių reikalų skyriaus išlaikymas                                          </t>
  </si>
  <si>
    <t>Ūkio ir infrastruktūros plėtros programa</t>
  </si>
  <si>
    <t>Atliekų tvarkymas</t>
  </si>
  <si>
    <t xml:space="preserve">05.01.02.01.-Kapinių priežiūra                                                               </t>
  </si>
  <si>
    <t>05</t>
  </si>
  <si>
    <t>Socialinė žmonių su negalia reabilitacija</t>
  </si>
  <si>
    <t xml:space="preserve">07.01.02.01.25.-Socialinė žmonių su negalia reabilitacija                                       </t>
  </si>
  <si>
    <t>VB</t>
  </si>
  <si>
    <t>Valstybės biužeto lėšos iš kt. valdymo lygių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</si>
  <si>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</si>
  <si>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Rengėjas: Karolina Lagunavičiūtė, tel. +370 650 39 455, el. p. karolina.lagunavičiūte@kalvarija.lt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</si>
</sst>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</font>
    <font>
      <sz val="8"/>
      <color indexed="8"/>
      <name val="Arial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b/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trike/>
      <sz val="10"/>
      <color indexed="10"/>
      <name val="Times New Roman Baltic"/>
    </font>
    <font>
      <sz val="8"/>
      <color indexed="8"/>
      <name val="Times New Roman Baltic"/>
      <charset val="186"/>
    </font>
    <font>
      <sz val="8"/>
      <color indexed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1">
    <xf numFmtId="0" fontId="0" fillId="0" borderId="0" applyFill="0" applyProtection="0"/>
  </cellStyleXfs>
  <cellXfs count="194">
    <xf numFmtId="0" fontId="0" fillId="0" borderId="0" xfId="0" applyFill="1" applyProtection="1"/>
    <xf numFmtId="0" fontId="21" fillId="0" borderId="0" xfId="0" applyFont="1" applyFill="1" applyAlignment="1" applyProtection="1">
      <alignment horizontal="center" vertical="top"/>
    </xf>
    <xf numFmtId="164" fontId="1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3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3" xfId="0" applyNumberFormat="1" applyFont="1" applyFill="1" applyBorder="1" applyProtection="1"/>
    <xf numFmtId="3" fontId="1" fillId="0" borderId="8" xfId="0" applyNumberFormat="1" applyFont="1" applyFill="1" applyBorder="1" applyProtection="1"/>
    <xf numFmtId="0" fontId="4" fillId="0" borderId="14" xfId="0" applyFont="1" applyFill="1" applyBorder="1" applyAlignment="1" applyProtection="1">
      <alignment horizontal="right"/>
    </xf>
    <xf numFmtId="0" fontId="1" fillId="0" borderId="1" xfId="0" applyFont="1" applyFill="1" applyBorder="1" applyProtection="1"/>
    <xf numFmtId="0" fontId="1" fillId="0" borderId="13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7" xfId="0" applyFont="1" applyFill="1" applyBorder="1" applyProtection="1"/>
    <xf numFmtId="0" fontId="14" fillId="0" borderId="7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3" xfId="0" applyNumberFormat="1" applyFont="1" applyFill="1" applyBorder="1" applyAlignment="1" applyProtection="1">
      <alignment horizontal="center" vertical="center" wrapText="1"/>
    </xf>
    <xf numFmtId="49" fontId="15" fillId="0" borderId="1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1" fontId="2" fillId="0" borderId="11" xfId="0" applyNumberFormat="1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vertical="top" wrapText="1"/>
    </xf>
    <xf numFmtId="0" fontId="16" fillId="0" borderId="3" xfId="0" applyFont="1" applyFill="1" applyBorder="1" applyAlignment="1" applyProtection="1">
      <alignment vertical="top" wrapText="1"/>
    </xf>
    <xf numFmtId="0" fontId="16" fillId="0" borderId="2" xfId="0" applyFont="1" applyFill="1" applyBorder="1" applyAlignment="1" applyProtection="1">
      <alignment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1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6" fillId="0" borderId="7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6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16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6" fillId="0" borderId="6" xfId="0" applyFont="1" applyFill="1" applyBorder="1" applyAlignment="1" applyProtection="1">
      <alignment vertical="center" wrapText="1"/>
    </xf>
    <xf numFmtId="0" fontId="16" fillId="0" borderId="9" xfId="0" applyFont="1" applyFill="1" applyBorder="1" applyAlignment="1" applyProtection="1">
      <alignment vertical="center" wrapText="1"/>
    </xf>
    <xf numFmtId="0" fontId="16" fillId="0" borderId="7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1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13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6" xfId="0" applyFont="1" applyFill="1" applyBorder="1" applyAlignment="1" applyProtection="1">
      <alignment horizontal="center" vertical="top" wrapText="1"/>
    </xf>
    <xf numFmtId="0" fontId="16" fillId="0" borderId="2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8" fillId="0" borderId="13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4" xfId="0" applyFont="1" applyFill="1" applyBorder="1" applyAlignment="1" applyProtection="1">
      <alignment vertical="top" wrapText="1"/>
    </xf>
    <xf numFmtId="0" fontId="16" fillId="0" borderId="11" xfId="0" applyFont="1" applyFill="1" applyBorder="1" applyAlignment="1" applyProtection="1">
      <alignment horizontal="center" vertical="top" wrapText="1"/>
    </xf>
    <xf numFmtId="1" fontId="1" fillId="0" borderId="13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164" fontId="1" fillId="2" borderId="11" xfId="0" applyNumberFormat="1" applyFont="1" applyFill="1" applyBorder="1" applyAlignment="1" applyProtection="1">
      <alignment horizontal="right" vertical="center" wrapText="1"/>
    </xf>
    <xf numFmtId="0" fontId="19" fillId="0" borderId="10" xfId="0" applyFont="1" applyFill="1" applyBorder="1" applyAlignment="1" applyProtection="1">
      <alignment horizontal="center" vertical="top" wrapText="1"/>
    </xf>
    <xf numFmtId="0" fontId="20" fillId="0" borderId="3" xfId="0" applyFont="1" applyFill="1" applyBorder="1" applyAlignment="1" applyProtection="1">
      <alignment vertical="top" wrapText="1"/>
    </xf>
    <xf numFmtId="0" fontId="20" fillId="0" borderId="3" xfId="0" applyFont="1" applyFill="1" applyBorder="1" applyAlignment="1" applyProtection="1">
      <alignment horizontal="center" vertical="top" wrapText="1"/>
    </xf>
    <xf numFmtId="164" fontId="1" fillId="3" borderId="3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2" xfId="0" applyFont="1" applyFill="1" applyBorder="1" applyProtection="1"/>
    <xf numFmtId="0" fontId="1" fillId="0" borderId="13" xfId="0" applyFont="1" applyFill="1" applyBorder="1" applyAlignment="1" applyProtection="1">
      <alignment horizontal="center"/>
    </xf>
    <xf numFmtId="0" fontId="16" fillId="0" borderId="2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7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16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3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0" borderId="16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9" xfId="0" applyNumberFormat="1" applyFont="1" applyFill="1" applyBorder="1" applyAlignment="1" applyProtection="1">
      <alignment horizontal="left"/>
      <protection locked="0"/>
    </xf>
    <xf numFmtId="3" fontId="1" fillId="0" borderId="3" xfId="0" applyNumberFormat="1" applyFont="1" applyFill="1" applyBorder="1" applyAlignment="1" applyProtection="1">
      <alignment horizontal="left"/>
    </xf>
    <xf numFmtId="3" fontId="1" fillId="0" borderId="13" xfId="0" applyNumberFormat="1" applyFont="1" applyFill="1" applyBorder="1" applyAlignment="1" applyProtection="1">
      <alignment horizontal="left"/>
    </xf>
    <xf numFmtId="0" fontId="29" fillId="0" borderId="0" xfId="0" applyFont="1" applyFill="1" applyProtection="1"/>
    <xf numFmtId="164" fontId="15" fillId="0" borderId="10" xfId="0" applyNumberFormat="1" applyFont="1" applyFill="1" applyBorder="1" applyAlignment="1" applyProtection="1">
      <alignment horizontal="center" vertical="center" wrapText="1"/>
    </xf>
    <xf numFmtId="0" fontId="24" fillId="0" borderId="11" xfId="0" applyFont="1" applyFill="1" applyBorder="1" applyAlignment="1" applyProtection="1">
      <alignment wrapText="1"/>
    </xf>
    <xf numFmtId="0" fontId="1" fillId="0" borderId="0" xfId="0" applyFont="1" applyFill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15" fillId="0" borderId="4" xfId="0" applyNumberFormat="1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7" xfId="0" applyFont="1" applyFill="1" applyBorder="1" applyAlignment="1" applyProtection="1">
      <alignment horizontal="left" vertical="center" wrapText="1"/>
    </xf>
    <xf numFmtId="0" fontId="15" fillId="0" borderId="8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 applyProtection="1">
      <alignment horizontal="center" wrapText="1"/>
    </xf>
    <xf numFmtId="0" fontId="26" fillId="0" borderId="3" xfId="0" applyFont="1" applyFill="1" applyBorder="1" applyAlignment="1" applyProtection="1">
      <alignment horizontal="center" wrapText="1"/>
    </xf>
    <xf numFmtId="164" fontId="15" fillId="0" borderId="8" xfId="0" applyNumberFormat="1" applyFont="1" applyFill="1" applyBorder="1" applyAlignment="1" applyProtection="1">
      <alignment horizontal="center" vertical="center" wrapText="1"/>
    </xf>
    <xf numFmtId="0" fontId="24" fillId="0" borderId="9" xfId="0" applyFont="1" applyFill="1" applyBorder="1" applyAlignment="1" applyProtection="1">
      <alignment horizontal="center" wrapText="1"/>
    </xf>
    <xf numFmtId="0" fontId="9" fillId="0" borderId="0" xfId="0" applyFont="1" applyFill="1" applyAlignment="1" applyProtection="1">
      <alignment horizontal="center"/>
    </xf>
    <xf numFmtId="0" fontId="1" fillId="0" borderId="1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23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7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top" wrapText="1"/>
    </xf>
    <xf numFmtId="0" fontId="29" fillId="0" borderId="0" xfId="0" applyFont="1" applyFill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0" fontId="1" fillId="0" borderId="7" xfId="0" applyFont="1" applyFill="1" applyBorder="1" applyAlignment="1" applyProtection="1">
      <alignment horizontal="right"/>
    </xf>
    <xf numFmtId="164" fontId="1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top"/>
    </xf>
    <xf numFmtId="0" fontId="1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2C16-20FA-43A1-8DA0-B63D945A0A1C}">
  <sheetPr>
    <pageSetUpPr fitToPage="1"/>
  </sheetPr>
  <dimension ref="A1:R378"/>
  <sheetViews>
    <sheetView showRuler="0" topLeftCell="A370" zoomScaleNormal="100" workbookViewId="0">
      <selection activeCell="G377" sqref="G377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19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21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13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 t="s">
        <v>27</v>
      </c>
      <c r="J30" s="150" t="s">
        <v>28</v>
      </c>
      <c r="K30" s="151" t="s">
        <v>29</v>
      </c>
      <c r="L30" s="151" t="s">
        <v>30</v>
      </c>
      <c r="M30" s="26"/>
    </row>
    <row r="31" spans="1:13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1736800</v>
      </c>
      <c r="J35" s="118">
        <f>SUM(J36+J47+J67+J88+J95+J115+J141+J160+J170)</f>
        <v>811000</v>
      </c>
      <c r="K35" s="119">
        <f>SUM(K36+K47+K67+K88+K95+K115+K141+K160+K170)</f>
        <v>633123.03</v>
      </c>
      <c r="L35" s="118">
        <f>SUM(L36+L47+L67+L88+L95+L115+L141+L160+L170)</f>
        <v>632773.48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1313900</v>
      </c>
      <c r="J36" s="118">
        <f>SUM(J37+J43)</f>
        <v>560000</v>
      </c>
      <c r="K36" s="120">
        <f>SUM(K37+K43)</f>
        <v>501838.66</v>
      </c>
      <c r="L36" s="121">
        <f>SUM(L37+L43)</f>
        <v>501838.66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1295100</v>
      </c>
      <c r="J37" s="118">
        <f>SUM(J38)</f>
        <v>552000</v>
      </c>
      <c r="K37" s="119">
        <f>SUM(K38)</f>
        <v>494971.75</v>
      </c>
      <c r="L37" s="118">
        <f>SUM(L38)</f>
        <v>494971.75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1295100</v>
      </c>
      <c r="J38" s="118">
        <f t="shared" ref="J38:L39" si="0">SUM(J39)</f>
        <v>552000</v>
      </c>
      <c r="K38" s="118">
        <f t="shared" si="0"/>
        <v>494971.75</v>
      </c>
      <c r="L38" s="118">
        <f t="shared" si="0"/>
        <v>494971.75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1295100</v>
      </c>
      <c r="J39" s="119">
        <f t="shared" si="0"/>
        <v>552000</v>
      </c>
      <c r="K39" s="119">
        <f t="shared" si="0"/>
        <v>494971.75</v>
      </c>
      <c r="L39" s="119">
        <f t="shared" si="0"/>
        <v>494971.75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1295100</v>
      </c>
      <c r="J40" s="123">
        <v>552000</v>
      </c>
      <c r="K40" s="123">
        <v>494971.75</v>
      </c>
      <c r="L40" s="123">
        <v>494971.75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18800</v>
      </c>
      <c r="J43" s="118">
        <f t="shared" si="1"/>
        <v>8000</v>
      </c>
      <c r="K43" s="119">
        <f t="shared" si="1"/>
        <v>6866.91</v>
      </c>
      <c r="L43" s="118">
        <f t="shared" si="1"/>
        <v>6866.91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18800</v>
      </c>
      <c r="J44" s="118">
        <f t="shared" si="1"/>
        <v>8000</v>
      </c>
      <c r="K44" s="118">
        <f t="shared" si="1"/>
        <v>6866.91</v>
      </c>
      <c r="L44" s="118">
        <f t="shared" si="1"/>
        <v>6866.91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18800</v>
      </c>
      <c r="J45" s="118">
        <f t="shared" si="1"/>
        <v>8000</v>
      </c>
      <c r="K45" s="118">
        <f t="shared" si="1"/>
        <v>6866.91</v>
      </c>
      <c r="L45" s="118">
        <f t="shared" si="1"/>
        <v>6866.91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18800</v>
      </c>
      <c r="J46" s="123">
        <v>8000</v>
      </c>
      <c r="K46" s="123">
        <v>6866.91</v>
      </c>
      <c r="L46" s="123">
        <v>6866.91</v>
      </c>
      <c r="Q46" s="69"/>
    </row>
    <row r="47" spans="1:18" ht="26.1" customHeight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404900</v>
      </c>
      <c r="J47" s="126">
        <f t="shared" si="2"/>
        <v>242000</v>
      </c>
      <c r="K47" s="125">
        <f t="shared" si="2"/>
        <v>127539.32</v>
      </c>
      <c r="L47" s="125">
        <f t="shared" si="2"/>
        <v>127189.77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404900</v>
      </c>
      <c r="J48" s="119">
        <f t="shared" si="2"/>
        <v>242000</v>
      </c>
      <c r="K48" s="118">
        <f t="shared" si="2"/>
        <v>127539.32</v>
      </c>
      <c r="L48" s="119">
        <f t="shared" si="2"/>
        <v>127189.77</v>
      </c>
      <c r="Q48"/>
      <c r="R48" s="69"/>
    </row>
    <row r="49" spans="1:17" customFormat="1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404900</v>
      </c>
      <c r="J49" s="119">
        <f t="shared" si="2"/>
        <v>242000</v>
      </c>
      <c r="K49" s="121">
        <f t="shared" si="2"/>
        <v>127539.32</v>
      </c>
      <c r="L49" s="121">
        <f t="shared" si="2"/>
        <v>127189.77</v>
      </c>
      <c r="M49" s="10"/>
      <c r="N49" s="10"/>
      <c r="O49" s="10"/>
      <c r="P49" s="10"/>
      <c r="Q49" s="69"/>
    </row>
    <row r="50" spans="1:17" customFormat="1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404900</v>
      </c>
      <c r="J50" s="127">
        <f>SUM(J51:J66)</f>
        <v>242000</v>
      </c>
      <c r="K50" s="128">
        <f>SUM(K51:K66)</f>
        <v>127539.32</v>
      </c>
      <c r="L50" s="128">
        <f>SUM(L51:L66)</f>
        <v>127189.77</v>
      </c>
      <c r="M50" s="10"/>
      <c r="N50" s="10"/>
      <c r="O50" s="10"/>
      <c r="P50" s="10"/>
      <c r="Q50" s="69"/>
    </row>
    <row r="51" spans="1:17" customFormat="1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M51" s="10"/>
      <c r="N51" s="10"/>
      <c r="O51" s="10"/>
      <c r="P51" s="10"/>
      <c r="Q51" s="69"/>
    </row>
    <row r="52" spans="1:17" customFormat="1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M52" s="10"/>
      <c r="N52" s="10"/>
      <c r="O52" s="10"/>
      <c r="P52" s="10"/>
      <c r="Q52" s="69"/>
    </row>
    <row r="53" spans="1:17" customFormat="1" ht="26.1" customHeight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10000</v>
      </c>
      <c r="J53" s="123">
        <v>5000</v>
      </c>
      <c r="K53" s="123">
        <v>2013.99</v>
      </c>
      <c r="L53" s="123">
        <v>2013.99</v>
      </c>
      <c r="M53" s="10"/>
      <c r="N53" s="10"/>
      <c r="O53" s="10"/>
      <c r="P53" s="10"/>
      <c r="Q53" s="69"/>
    </row>
    <row r="54" spans="1:17" customFormat="1" ht="27" customHeight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50000</v>
      </c>
      <c r="J54" s="123">
        <v>30000</v>
      </c>
      <c r="K54" s="123">
        <v>15117.43</v>
      </c>
      <c r="L54" s="123">
        <v>15117.43</v>
      </c>
      <c r="M54" s="10"/>
      <c r="N54" s="10"/>
      <c r="O54" s="10"/>
      <c r="P54" s="10"/>
      <c r="Q54" s="69"/>
    </row>
    <row r="55" spans="1:17" customFormat="1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M55" s="10"/>
      <c r="N55" s="10"/>
      <c r="O55" s="10"/>
      <c r="P55" s="10"/>
      <c r="Q55" s="69"/>
    </row>
    <row r="56" spans="1:17" customFormat="1" ht="12" customHeight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4000</v>
      </c>
      <c r="J56" s="123">
        <v>3000</v>
      </c>
      <c r="K56" s="123">
        <v>1728.22</v>
      </c>
      <c r="L56" s="123">
        <v>1728.22</v>
      </c>
      <c r="M56" s="10"/>
      <c r="N56" s="10"/>
      <c r="O56" s="10"/>
      <c r="P56" s="10"/>
      <c r="Q56" s="69"/>
    </row>
    <row r="57" spans="1:17" customFormat="1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M57" s="10"/>
      <c r="N57" s="10"/>
      <c r="O57" s="10"/>
      <c r="P57" s="10"/>
      <c r="Q57" s="69"/>
    </row>
    <row r="58" spans="1:17" customFormat="1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M58" s="10"/>
      <c r="N58" s="10"/>
      <c r="O58" s="10"/>
      <c r="P58" s="10"/>
      <c r="Q58" s="69"/>
    </row>
    <row r="59" spans="1:17" customFormat="1" ht="27" customHeight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21000</v>
      </c>
      <c r="J59" s="123">
        <v>14000</v>
      </c>
      <c r="K59" s="123">
        <v>11810.43</v>
      </c>
      <c r="L59" s="123">
        <v>11810.43</v>
      </c>
      <c r="M59" s="10"/>
      <c r="N59" s="10"/>
      <c r="O59" s="10"/>
      <c r="P59" s="10"/>
      <c r="Q59" s="69"/>
    </row>
    <row r="60" spans="1:17" customFormat="1" ht="15" customHeight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10000</v>
      </c>
      <c r="J60" s="123">
        <v>6000</v>
      </c>
      <c r="K60" s="123">
        <v>5230.25</v>
      </c>
      <c r="L60" s="123">
        <v>5230.25</v>
      </c>
      <c r="M60" s="10"/>
      <c r="N60" s="10"/>
      <c r="O60" s="10"/>
      <c r="P60" s="10"/>
      <c r="Q60" s="69"/>
    </row>
    <row r="61" spans="1:17" customFormat="1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M61" s="10"/>
      <c r="N61" s="10"/>
      <c r="O61" s="10"/>
      <c r="P61" s="10"/>
      <c r="Q61" s="69"/>
    </row>
    <row r="62" spans="1:17" customFormat="1" ht="14.1" customHeight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76000</v>
      </c>
      <c r="J62" s="123">
        <v>39000</v>
      </c>
      <c r="K62" s="123">
        <v>31992</v>
      </c>
      <c r="L62" s="123">
        <v>31642.45</v>
      </c>
      <c r="M62" s="10"/>
      <c r="N62" s="10"/>
      <c r="O62" s="10"/>
      <c r="P62" s="10"/>
      <c r="Q62" s="69"/>
    </row>
    <row r="63" spans="1:17" customFormat="1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M63" s="10"/>
      <c r="N63" s="10"/>
      <c r="O63" s="10"/>
      <c r="P63" s="10"/>
      <c r="Q63" s="69"/>
    </row>
    <row r="64" spans="1:17" customFormat="1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M64" s="10"/>
      <c r="N64" s="10"/>
      <c r="O64" s="10"/>
      <c r="P64" s="10"/>
      <c r="Q64" s="69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customHeight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233900</v>
      </c>
      <c r="J66" s="123">
        <v>145000</v>
      </c>
      <c r="K66" s="123">
        <v>59647</v>
      </c>
      <c r="L66" s="123">
        <v>59647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18000</v>
      </c>
      <c r="J141" s="130">
        <f>SUM(J142+J147+J155)</f>
        <v>9000</v>
      </c>
      <c r="K141" s="119">
        <f>SUM(K142+K147+K155)</f>
        <v>3745.05</v>
      </c>
      <c r="L141" s="118">
        <f>SUM(L142+L147+L155)</f>
        <v>3745.05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18000</v>
      </c>
      <c r="J155" s="130">
        <f t="shared" si="15"/>
        <v>9000</v>
      </c>
      <c r="K155" s="119">
        <f t="shared" si="15"/>
        <v>3745.05</v>
      </c>
      <c r="L155" s="118">
        <f t="shared" si="15"/>
        <v>3745.05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18000</v>
      </c>
      <c r="J156" s="136">
        <f t="shared" si="15"/>
        <v>9000</v>
      </c>
      <c r="K156" s="128">
        <f t="shared" si="15"/>
        <v>3745.05</v>
      </c>
      <c r="L156" s="127">
        <f t="shared" si="15"/>
        <v>3745.05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18000</v>
      </c>
      <c r="J157" s="130">
        <f>SUM(J158:J159)</f>
        <v>9000</v>
      </c>
      <c r="K157" s="119">
        <f>SUM(K158:K159)</f>
        <v>3745.05</v>
      </c>
      <c r="L157" s="118">
        <f>SUM(L158:L159)</f>
        <v>3745.05</v>
      </c>
    </row>
    <row r="158" spans="1:12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18000</v>
      </c>
      <c r="J158" s="138">
        <v>9000</v>
      </c>
      <c r="K158" s="138">
        <v>3745.05</v>
      </c>
      <c r="L158" s="138">
        <v>3745.05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1736800</v>
      </c>
      <c r="J370" s="133">
        <f>SUM(J35+J186)</f>
        <v>811000</v>
      </c>
      <c r="K370" s="133">
        <f>SUM(K35+K186)</f>
        <v>633123.03</v>
      </c>
      <c r="L370" s="133">
        <f>SUM(L35+L186)</f>
        <v>632773.48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18" customHeight="1">
      <c r="G377" s="10" t="s">
        <v>257</v>
      </c>
    </row>
    <row r="378" spans="1:12" ht="8.1" customHeight="1">
      <c r="H378" s="10" t="s">
        <v>239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D376:G376"/>
    <mergeCell ref="K376:L376"/>
    <mergeCell ref="A372:G372"/>
    <mergeCell ref="J372:L372"/>
    <mergeCell ref="D373:G373"/>
    <mergeCell ref="K373:L373"/>
    <mergeCell ref="A375:G375"/>
    <mergeCell ref="J375:L375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L32:L33"/>
    <mergeCell ref="A28:I28"/>
    <mergeCell ref="A34:F34"/>
    <mergeCell ref="A32:F33"/>
    <mergeCell ref="G32:G33"/>
    <mergeCell ref="H32:H33"/>
    <mergeCell ref="I32:J32"/>
    <mergeCell ref="K32:K3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180C-5460-4EE0-BCD8-DC8E63D1227B}">
  <dimension ref="A1:R378"/>
  <sheetViews>
    <sheetView topLeftCell="A13" workbookViewId="0">
      <selection activeCell="G381" sqref="G381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19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240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13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 t="s">
        <v>27</v>
      </c>
      <c r="J30" s="150" t="s">
        <v>27</v>
      </c>
      <c r="K30" s="151" t="s">
        <v>27</v>
      </c>
      <c r="L30" s="151" t="s">
        <v>30</v>
      </c>
      <c r="M30" s="26"/>
    </row>
    <row r="31" spans="1:13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313500</v>
      </c>
      <c r="J35" s="118">
        <f>SUM(J36+J47+J67+J88+J95+J115+J141+J160+J170)</f>
        <v>130700</v>
      </c>
      <c r="K35" s="119">
        <f>SUM(K36+K47+K67+K88+K95+K115+K141+K160+K170)</f>
        <v>116004.59</v>
      </c>
      <c r="L35" s="118">
        <f>SUM(L36+L47+L67+L88+L95+L115+L141+L160+L170)</f>
        <v>116004.59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313500</v>
      </c>
      <c r="J36" s="118">
        <f>SUM(J37+J43)</f>
        <v>130700</v>
      </c>
      <c r="K36" s="120">
        <f>SUM(K37+K43)</f>
        <v>116004.59</v>
      </c>
      <c r="L36" s="121">
        <f>SUM(L37+L43)</f>
        <v>116004.59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313500</v>
      </c>
      <c r="J37" s="118">
        <f>SUM(J38)</f>
        <v>130700</v>
      </c>
      <c r="K37" s="119">
        <f>SUM(K38)</f>
        <v>116004.59</v>
      </c>
      <c r="L37" s="118">
        <f>SUM(L38)</f>
        <v>116004.59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313500</v>
      </c>
      <c r="J38" s="118">
        <f t="shared" ref="J38:L39" si="0">SUM(J39)</f>
        <v>130700</v>
      </c>
      <c r="K38" s="118">
        <f t="shared" si="0"/>
        <v>116004.59</v>
      </c>
      <c r="L38" s="118">
        <f t="shared" si="0"/>
        <v>116004.59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313500</v>
      </c>
      <c r="J39" s="119">
        <f t="shared" si="0"/>
        <v>130700</v>
      </c>
      <c r="K39" s="119">
        <f t="shared" si="0"/>
        <v>116004.59</v>
      </c>
      <c r="L39" s="119">
        <f t="shared" si="0"/>
        <v>116004.59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313500</v>
      </c>
      <c r="J40" s="123">
        <v>130700</v>
      </c>
      <c r="K40" s="123">
        <v>116004.59</v>
      </c>
      <c r="L40" s="123">
        <v>116004.59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9"/>
    </row>
    <row r="46" spans="1:18" ht="14.1" hidden="1" customHeight="1" collapsed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0</v>
      </c>
      <c r="J46" s="123">
        <v>0</v>
      </c>
      <c r="K46" s="123">
        <v>0</v>
      </c>
      <c r="L46" s="123">
        <v>0</v>
      </c>
      <c r="Q46" s="69"/>
    </row>
    <row r="47" spans="1:18" ht="26.1" hidden="1" customHeight="1" collapsed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hidden="1" customHeight="1" collapsed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0</v>
      </c>
      <c r="J66" s="123">
        <v>0</v>
      </c>
      <c r="K66" s="123">
        <v>0</v>
      </c>
      <c r="L66" s="123">
        <v>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hidden="1" customHeight="1" collapsed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313500</v>
      </c>
      <c r="J370" s="133">
        <f>SUM(J35+J186)</f>
        <v>130700</v>
      </c>
      <c r="K370" s="133">
        <f>SUM(K35+K186)</f>
        <v>116004.59</v>
      </c>
      <c r="L370" s="133">
        <f>SUM(L35+L186)</f>
        <v>116004.59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13.9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D376:G376"/>
    <mergeCell ref="K376:L376"/>
    <mergeCell ref="A372:G372"/>
    <mergeCell ref="J372:L372"/>
    <mergeCell ref="D373:G373"/>
    <mergeCell ref="K373:L373"/>
    <mergeCell ref="A375:G375"/>
    <mergeCell ref="J375:L375"/>
    <mergeCell ref="A34:F34"/>
    <mergeCell ref="G30:H30"/>
    <mergeCell ref="A11:L11"/>
    <mergeCell ref="G13:K13"/>
    <mergeCell ref="A14:L14"/>
    <mergeCell ref="G15:K15"/>
    <mergeCell ref="G16:K16"/>
    <mergeCell ref="A28:I28"/>
    <mergeCell ref="A27:I27"/>
    <mergeCell ref="G20:K20"/>
    <mergeCell ref="A32:F33"/>
    <mergeCell ref="G32:G33"/>
    <mergeCell ref="H32:H33"/>
    <mergeCell ref="I32:J32"/>
    <mergeCell ref="K32:K33"/>
    <mergeCell ref="L32:L33"/>
    <mergeCell ref="E22:K22"/>
    <mergeCell ref="A23:L23"/>
    <mergeCell ref="A8:L8"/>
    <mergeCell ref="A10:L10"/>
    <mergeCell ref="I1:L1"/>
    <mergeCell ref="I2:L2"/>
    <mergeCell ref="B17:L17"/>
    <mergeCell ref="G19:K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96528-3788-492F-90F2-ECCB2C42723B}">
  <dimension ref="A1:R378"/>
  <sheetViews>
    <sheetView topLeftCell="A371" workbookViewId="0">
      <selection activeCell="G382" sqref="G382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241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242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13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 t="s">
        <v>27</v>
      </c>
      <c r="J30" s="150" t="s">
        <v>27</v>
      </c>
      <c r="K30" s="151" t="s">
        <v>27</v>
      </c>
      <c r="L30" s="151" t="s">
        <v>29</v>
      </c>
      <c r="M30" s="26"/>
    </row>
    <row r="31" spans="1:13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188100</v>
      </c>
      <c r="J35" s="118">
        <f>SUM(J36+J47+J67+J88+J95+J115+J141+J160+J170)</f>
        <v>94000</v>
      </c>
      <c r="K35" s="119">
        <f>SUM(K36+K47+K67+K88+K95+K115+K141+K160+K170)</f>
        <v>75610.42</v>
      </c>
      <c r="L35" s="118">
        <f>SUM(L36+L47+L67+L88+L95+L115+L141+L160+L170)</f>
        <v>75610.42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186400</v>
      </c>
      <c r="J36" s="118">
        <f>SUM(J37+J43)</f>
        <v>93300</v>
      </c>
      <c r="K36" s="120">
        <f>SUM(K37+K43)</f>
        <v>75610.42</v>
      </c>
      <c r="L36" s="121">
        <f>SUM(L37+L43)</f>
        <v>75610.42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183700</v>
      </c>
      <c r="J37" s="118">
        <f>SUM(J38)</f>
        <v>92000</v>
      </c>
      <c r="K37" s="119">
        <f>SUM(K38)</f>
        <v>74555.7</v>
      </c>
      <c r="L37" s="118">
        <f>SUM(L38)</f>
        <v>74555.7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183700</v>
      </c>
      <c r="J38" s="118">
        <f t="shared" ref="J38:L39" si="0">SUM(J39)</f>
        <v>92000</v>
      </c>
      <c r="K38" s="118">
        <f t="shared" si="0"/>
        <v>74555.7</v>
      </c>
      <c r="L38" s="118">
        <f t="shared" si="0"/>
        <v>74555.7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183700</v>
      </c>
      <c r="J39" s="119">
        <f t="shared" si="0"/>
        <v>92000</v>
      </c>
      <c r="K39" s="119">
        <f t="shared" si="0"/>
        <v>74555.7</v>
      </c>
      <c r="L39" s="119">
        <f t="shared" si="0"/>
        <v>74555.7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183700</v>
      </c>
      <c r="J40" s="123">
        <v>92000</v>
      </c>
      <c r="K40" s="123">
        <v>74555.7</v>
      </c>
      <c r="L40" s="123">
        <v>74555.7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2700</v>
      </c>
      <c r="J43" s="118">
        <f t="shared" si="1"/>
        <v>1300</v>
      </c>
      <c r="K43" s="119">
        <f t="shared" si="1"/>
        <v>1054.72</v>
      </c>
      <c r="L43" s="118">
        <f t="shared" si="1"/>
        <v>1054.72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2700</v>
      </c>
      <c r="J44" s="118">
        <f t="shared" si="1"/>
        <v>1300</v>
      </c>
      <c r="K44" s="118">
        <f t="shared" si="1"/>
        <v>1054.72</v>
      </c>
      <c r="L44" s="118">
        <f t="shared" si="1"/>
        <v>1054.72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2700</v>
      </c>
      <c r="J45" s="118">
        <f t="shared" si="1"/>
        <v>1300</v>
      </c>
      <c r="K45" s="118">
        <f t="shared" si="1"/>
        <v>1054.72</v>
      </c>
      <c r="L45" s="118">
        <f t="shared" si="1"/>
        <v>1054.72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2700</v>
      </c>
      <c r="J46" s="123">
        <v>1300</v>
      </c>
      <c r="K46" s="123">
        <v>1054.72</v>
      </c>
      <c r="L46" s="123">
        <v>1054.72</v>
      </c>
      <c r="Q46" s="69"/>
    </row>
    <row r="47" spans="1:18" ht="26.1" hidden="1" customHeight="1" collapsed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hidden="1" customHeight="1" collapsed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0</v>
      </c>
      <c r="J66" s="123">
        <v>0</v>
      </c>
      <c r="K66" s="123">
        <v>0</v>
      </c>
      <c r="L66" s="123">
        <v>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1700</v>
      </c>
      <c r="J141" s="130">
        <f>SUM(J142+J147+J155)</f>
        <v>700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1700</v>
      </c>
      <c r="J155" s="130">
        <f t="shared" si="15"/>
        <v>700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1700</v>
      </c>
      <c r="J156" s="136">
        <f t="shared" si="15"/>
        <v>700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1700</v>
      </c>
      <c r="J157" s="130">
        <f>SUM(J158:J159)</f>
        <v>700</v>
      </c>
      <c r="K157" s="119">
        <f>SUM(K158:K159)</f>
        <v>0</v>
      </c>
      <c r="L157" s="118">
        <f>SUM(L158:L159)</f>
        <v>0</v>
      </c>
    </row>
    <row r="158" spans="1:12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1700</v>
      </c>
      <c r="J158" s="138">
        <v>700</v>
      </c>
      <c r="K158" s="138">
        <v>0</v>
      </c>
      <c r="L158" s="138">
        <v>0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188100</v>
      </c>
      <c r="J370" s="133">
        <f>SUM(J35+J186)</f>
        <v>94000</v>
      </c>
      <c r="K370" s="133">
        <f>SUM(K35+K186)</f>
        <v>75610.42</v>
      </c>
      <c r="L370" s="133">
        <f>SUM(L35+L186)</f>
        <v>75610.42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9.75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D373:G373"/>
    <mergeCell ref="K373:L373"/>
    <mergeCell ref="A375:G375"/>
    <mergeCell ref="J375:L375"/>
    <mergeCell ref="D376:G376"/>
    <mergeCell ref="K376:L376"/>
    <mergeCell ref="A372:G372"/>
    <mergeCell ref="J372:L372"/>
    <mergeCell ref="L32:L33"/>
    <mergeCell ref="A34:F34"/>
    <mergeCell ref="E22:K22"/>
    <mergeCell ref="A23:L23"/>
    <mergeCell ref="A27:I27"/>
    <mergeCell ref="A28:I28"/>
    <mergeCell ref="G30:H30"/>
    <mergeCell ref="A32:F33"/>
    <mergeCell ref="G13:K13"/>
    <mergeCell ref="G32:G33"/>
    <mergeCell ref="H32:H33"/>
    <mergeCell ref="I32:J32"/>
    <mergeCell ref="K32:K33"/>
    <mergeCell ref="A14:L14"/>
    <mergeCell ref="G15:K15"/>
    <mergeCell ref="G16:K16"/>
    <mergeCell ref="B17:L17"/>
    <mergeCell ref="G19:K19"/>
    <mergeCell ref="G20:K20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207F-896F-4A27-B354-255686980952}">
  <dimension ref="A1:T378"/>
  <sheetViews>
    <sheetView topLeftCell="A34" workbookViewId="0">
      <selection activeCell="G377" sqref="G377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20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20" ht="12" customHeight="1"/>
    <row r="19" spans="1:20" ht="12" customHeight="1">
      <c r="G19" s="180" t="s">
        <v>12</v>
      </c>
      <c r="H19" s="180"/>
      <c r="I19" s="180"/>
      <c r="J19" s="180"/>
      <c r="K19" s="180"/>
    </row>
    <row r="20" spans="1:20" ht="11.1" customHeight="1">
      <c r="G20" s="182" t="s">
        <v>13</v>
      </c>
      <c r="H20" s="182"/>
      <c r="I20" s="182"/>
      <c r="J20" s="182"/>
      <c r="K20" s="182"/>
    </row>
    <row r="21" spans="1:20" ht="11.1" customHeight="1">
      <c r="G21" s="8"/>
      <c r="H21" s="8"/>
      <c r="I21" s="8"/>
      <c r="J21" s="8"/>
      <c r="K21" s="8"/>
    </row>
    <row r="22" spans="1:20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20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20" ht="12" customHeight="1">
      <c r="F24" s="10"/>
      <c r="J24" s="27"/>
      <c r="K24" s="25"/>
      <c r="L24" s="28" t="s">
        <v>16</v>
      </c>
      <c r="M24" s="26"/>
      <c r="T24" s="152"/>
    </row>
    <row r="25" spans="1:20" ht="11.1" customHeight="1">
      <c r="F25" s="10"/>
      <c r="J25" s="29" t="s">
        <v>17</v>
      </c>
      <c r="K25" s="16"/>
      <c r="L25" s="30"/>
      <c r="M25" s="26"/>
    </row>
    <row r="26" spans="1:20" ht="12" customHeight="1">
      <c r="E26" s="8"/>
      <c r="F26" s="7"/>
      <c r="I26" s="31"/>
      <c r="J26" s="31"/>
      <c r="K26" s="32" t="s">
        <v>18</v>
      </c>
      <c r="L26" s="30"/>
      <c r="M26" s="26"/>
    </row>
    <row r="27" spans="1:20" ht="12" customHeight="1">
      <c r="A27" s="155" t="s">
        <v>19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20" ht="12" customHeight="1">
      <c r="A28" s="155" t="s">
        <v>243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20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20" ht="12.95" customHeight="1">
      <c r="F30" s="10"/>
      <c r="G30" s="175" t="s">
        <v>26</v>
      </c>
      <c r="H30" s="175"/>
      <c r="I30" s="149" t="s">
        <v>244</v>
      </c>
      <c r="J30" s="150" t="s">
        <v>244</v>
      </c>
      <c r="K30" s="151" t="s">
        <v>27</v>
      </c>
      <c r="L30" s="151" t="s">
        <v>30</v>
      </c>
      <c r="M30" s="26"/>
    </row>
    <row r="31" spans="1:20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20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218700</v>
      </c>
      <c r="J35" s="118">
        <f>SUM(J36+J47+J67+J88+J95+J115+J141+J160+J170)</f>
        <v>94700</v>
      </c>
      <c r="K35" s="119">
        <f>SUM(K36+K47+K67+K88+K95+K115+K141+K160+K170)</f>
        <v>91225.920000000013</v>
      </c>
      <c r="L35" s="118">
        <f>SUM(L36+L47+L67+L88+L95+L115+L141+L160+L170)</f>
        <v>91225.920000000013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217200</v>
      </c>
      <c r="J36" s="118">
        <f>SUM(J37+J43)</f>
        <v>94000</v>
      </c>
      <c r="K36" s="120">
        <f>SUM(K37+K43)</f>
        <v>91018.32</v>
      </c>
      <c r="L36" s="121">
        <f>SUM(L37+L43)</f>
        <v>91018.32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214100</v>
      </c>
      <c r="J37" s="118">
        <f>SUM(J38)</f>
        <v>92700</v>
      </c>
      <c r="K37" s="119">
        <f>SUM(K38)</f>
        <v>89764.71</v>
      </c>
      <c r="L37" s="118">
        <f>SUM(L38)</f>
        <v>89764.71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214100</v>
      </c>
      <c r="J38" s="118">
        <f t="shared" ref="J38:L39" si="0">SUM(J39)</f>
        <v>92700</v>
      </c>
      <c r="K38" s="118">
        <f t="shared" si="0"/>
        <v>89764.71</v>
      </c>
      <c r="L38" s="118">
        <f t="shared" si="0"/>
        <v>89764.71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214100</v>
      </c>
      <c r="J39" s="119">
        <f t="shared" si="0"/>
        <v>92700</v>
      </c>
      <c r="K39" s="119">
        <f t="shared" si="0"/>
        <v>89764.71</v>
      </c>
      <c r="L39" s="119">
        <f t="shared" si="0"/>
        <v>89764.71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214100</v>
      </c>
      <c r="J40" s="123">
        <v>92700</v>
      </c>
      <c r="K40" s="123">
        <v>89764.71</v>
      </c>
      <c r="L40" s="123">
        <v>89764.71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3100</v>
      </c>
      <c r="J43" s="118">
        <f t="shared" si="1"/>
        <v>1300</v>
      </c>
      <c r="K43" s="119">
        <f t="shared" si="1"/>
        <v>1253.6099999999999</v>
      </c>
      <c r="L43" s="118">
        <f t="shared" si="1"/>
        <v>1253.6099999999999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3100</v>
      </c>
      <c r="J44" s="118">
        <f t="shared" si="1"/>
        <v>1300</v>
      </c>
      <c r="K44" s="118">
        <f t="shared" si="1"/>
        <v>1253.6099999999999</v>
      </c>
      <c r="L44" s="118">
        <f t="shared" si="1"/>
        <v>1253.6099999999999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3100</v>
      </c>
      <c r="J45" s="118">
        <f t="shared" si="1"/>
        <v>1300</v>
      </c>
      <c r="K45" s="118">
        <f t="shared" si="1"/>
        <v>1253.6099999999999</v>
      </c>
      <c r="L45" s="118">
        <f t="shared" si="1"/>
        <v>1253.6099999999999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3100</v>
      </c>
      <c r="J46" s="123">
        <v>1300</v>
      </c>
      <c r="K46" s="123">
        <v>1253.6099999999999</v>
      </c>
      <c r="L46" s="123">
        <v>1253.6099999999999</v>
      </c>
      <c r="Q46" s="69"/>
    </row>
    <row r="47" spans="1:18" ht="26.1" hidden="1" customHeight="1" collapsed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hidden="1" customHeight="1" collapsed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0</v>
      </c>
      <c r="J66" s="123">
        <v>0</v>
      </c>
      <c r="K66" s="123">
        <v>0</v>
      </c>
      <c r="L66" s="123">
        <v>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1500</v>
      </c>
      <c r="J141" s="130">
        <f>SUM(J142+J147+J155)</f>
        <v>700</v>
      </c>
      <c r="K141" s="119">
        <f>SUM(K142+K147+K155)</f>
        <v>207.6</v>
      </c>
      <c r="L141" s="118">
        <f>SUM(L142+L147+L155)</f>
        <v>207.6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1500</v>
      </c>
      <c r="J155" s="130">
        <f t="shared" si="15"/>
        <v>700</v>
      </c>
      <c r="K155" s="119">
        <f t="shared" si="15"/>
        <v>207.6</v>
      </c>
      <c r="L155" s="118">
        <f t="shared" si="15"/>
        <v>207.6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1500</v>
      </c>
      <c r="J156" s="136">
        <f t="shared" si="15"/>
        <v>700</v>
      </c>
      <c r="K156" s="128">
        <f t="shared" si="15"/>
        <v>207.6</v>
      </c>
      <c r="L156" s="127">
        <f t="shared" si="15"/>
        <v>207.6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1500</v>
      </c>
      <c r="J157" s="130">
        <f>SUM(J158:J159)</f>
        <v>700</v>
      </c>
      <c r="K157" s="119">
        <f>SUM(K158:K159)</f>
        <v>207.6</v>
      </c>
      <c r="L157" s="118">
        <f>SUM(L158:L159)</f>
        <v>207.6</v>
      </c>
    </row>
    <row r="158" spans="1:12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1500</v>
      </c>
      <c r="J158" s="138">
        <v>700</v>
      </c>
      <c r="K158" s="138">
        <v>207.6</v>
      </c>
      <c r="L158" s="138">
        <v>207.6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218700</v>
      </c>
      <c r="J370" s="133">
        <f>SUM(J35+J186)</f>
        <v>94700</v>
      </c>
      <c r="K370" s="133">
        <f>SUM(K35+K186)</f>
        <v>91225.920000000013</v>
      </c>
      <c r="L370" s="133">
        <f>SUM(L35+L186)</f>
        <v>91225.920000000013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92" t="s">
        <v>238</v>
      </c>
      <c r="E376" s="193"/>
      <c r="F376" s="193"/>
      <c r="G376" s="193"/>
      <c r="H376" s="116"/>
      <c r="I376" s="117" t="s">
        <v>234</v>
      </c>
      <c r="K376" s="187" t="s">
        <v>235</v>
      </c>
      <c r="L376" s="187"/>
    </row>
    <row r="377" spans="1:12" ht="13.5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7476A-479B-4A35-B4FA-A60EF4F7C9B5}">
  <dimension ref="A1:R378"/>
  <sheetViews>
    <sheetView topLeftCell="A158" workbookViewId="0">
      <selection activeCell="G377" sqref="G377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19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245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13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 t="s">
        <v>30</v>
      </c>
      <c r="J30" s="150" t="s">
        <v>246</v>
      </c>
      <c r="K30" s="151" t="s">
        <v>27</v>
      </c>
      <c r="L30" s="151" t="s">
        <v>30</v>
      </c>
      <c r="M30" s="26"/>
    </row>
    <row r="31" spans="1:13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120000</v>
      </c>
      <c r="J35" s="118">
        <f>SUM(J36+J47+J67+J88+J95+J115+J141+J160+J170)</f>
        <v>55000</v>
      </c>
      <c r="K35" s="119">
        <f>SUM(K36+K47+K67+K88+K95+K115+K141+K160+K170)</f>
        <v>50699.32</v>
      </c>
      <c r="L35" s="118">
        <f>SUM(L36+L47+L67+L88+L95+L115+L141+L160+L170)</f>
        <v>50699.32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118400</v>
      </c>
      <c r="J36" s="118">
        <f>SUM(J37+J43)</f>
        <v>54200</v>
      </c>
      <c r="K36" s="120">
        <f>SUM(K37+K43)</f>
        <v>50513</v>
      </c>
      <c r="L36" s="121">
        <f>SUM(L37+L43)</f>
        <v>50513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116700</v>
      </c>
      <c r="J37" s="118">
        <f>SUM(J38)</f>
        <v>53400</v>
      </c>
      <c r="K37" s="119">
        <f>SUM(K38)</f>
        <v>49832.12</v>
      </c>
      <c r="L37" s="118">
        <f>SUM(L38)</f>
        <v>49832.12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116700</v>
      </c>
      <c r="J38" s="118">
        <f t="shared" ref="J38:L39" si="0">SUM(J39)</f>
        <v>53400</v>
      </c>
      <c r="K38" s="118">
        <f t="shared" si="0"/>
        <v>49832.12</v>
      </c>
      <c r="L38" s="118">
        <f t="shared" si="0"/>
        <v>49832.12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116700</v>
      </c>
      <c r="J39" s="119">
        <f t="shared" si="0"/>
        <v>53400</v>
      </c>
      <c r="K39" s="119">
        <f t="shared" si="0"/>
        <v>49832.12</v>
      </c>
      <c r="L39" s="119">
        <f t="shared" si="0"/>
        <v>49832.12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116700</v>
      </c>
      <c r="J40" s="123">
        <v>53400</v>
      </c>
      <c r="K40" s="123">
        <v>49832.12</v>
      </c>
      <c r="L40" s="123">
        <v>49832.12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1700</v>
      </c>
      <c r="J43" s="118">
        <f t="shared" si="1"/>
        <v>800</v>
      </c>
      <c r="K43" s="119">
        <f t="shared" si="1"/>
        <v>680.88</v>
      </c>
      <c r="L43" s="118">
        <f t="shared" si="1"/>
        <v>680.88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1700</v>
      </c>
      <c r="J44" s="118">
        <f t="shared" si="1"/>
        <v>800</v>
      </c>
      <c r="K44" s="118">
        <f t="shared" si="1"/>
        <v>680.88</v>
      </c>
      <c r="L44" s="118">
        <f t="shared" si="1"/>
        <v>680.88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1700</v>
      </c>
      <c r="J45" s="118">
        <f t="shared" si="1"/>
        <v>800</v>
      </c>
      <c r="K45" s="118">
        <f t="shared" si="1"/>
        <v>680.88</v>
      </c>
      <c r="L45" s="118">
        <f t="shared" si="1"/>
        <v>680.88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1700</v>
      </c>
      <c r="J46" s="123">
        <v>800</v>
      </c>
      <c r="K46" s="123">
        <v>680.88</v>
      </c>
      <c r="L46" s="123">
        <v>680.88</v>
      </c>
      <c r="Q46" s="69"/>
    </row>
    <row r="47" spans="1:18" ht="26.1" hidden="1" customHeight="1" collapsed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hidden="1" customHeight="1" collapsed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0</v>
      </c>
      <c r="J66" s="123">
        <v>0</v>
      </c>
      <c r="K66" s="123">
        <v>0</v>
      </c>
      <c r="L66" s="123">
        <v>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1600</v>
      </c>
      <c r="J141" s="130">
        <f>SUM(J142+J147+J155)</f>
        <v>800</v>
      </c>
      <c r="K141" s="119">
        <f>SUM(K142+K147+K155)</f>
        <v>186.32</v>
      </c>
      <c r="L141" s="118">
        <f>SUM(L142+L147+L155)</f>
        <v>186.32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1600</v>
      </c>
      <c r="J155" s="130">
        <f t="shared" si="15"/>
        <v>800</v>
      </c>
      <c r="K155" s="119">
        <f t="shared" si="15"/>
        <v>186.32</v>
      </c>
      <c r="L155" s="118">
        <f t="shared" si="15"/>
        <v>186.32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1600</v>
      </c>
      <c r="J156" s="136">
        <f t="shared" si="15"/>
        <v>800</v>
      </c>
      <c r="K156" s="128">
        <f t="shared" si="15"/>
        <v>186.32</v>
      </c>
      <c r="L156" s="127">
        <f t="shared" si="15"/>
        <v>186.32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1600</v>
      </c>
      <c r="J157" s="130">
        <f>SUM(J158:J159)</f>
        <v>800</v>
      </c>
      <c r="K157" s="119">
        <f>SUM(K158:K159)</f>
        <v>186.32</v>
      </c>
      <c r="L157" s="118">
        <f>SUM(L158:L159)</f>
        <v>186.32</v>
      </c>
    </row>
    <row r="158" spans="1:12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1600</v>
      </c>
      <c r="J158" s="138">
        <v>800</v>
      </c>
      <c r="K158" s="138">
        <v>186.32</v>
      </c>
      <c r="L158" s="138">
        <v>186.32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120000</v>
      </c>
      <c r="J370" s="133">
        <f>SUM(J35+J186)</f>
        <v>55000</v>
      </c>
      <c r="K370" s="133">
        <f>SUM(K35+K186)</f>
        <v>50699.32</v>
      </c>
      <c r="L370" s="133">
        <f>SUM(L35+L186)</f>
        <v>50699.32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12.75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43C97-6561-4239-9DF2-E41E8962D636}">
  <dimension ref="A1:R378"/>
  <sheetViews>
    <sheetView topLeftCell="A40" workbookViewId="0">
      <selection activeCell="G381" sqref="G381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19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247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13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>
        <v>10</v>
      </c>
      <c r="J30" s="150" t="s">
        <v>30</v>
      </c>
      <c r="K30" s="151" t="s">
        <v>27</v>
      </c>
      <c r="L30" s="151" t="s">
        <v>30</v>
      </c>
      <c r="M30" s="26"/>
    </row>
    <row r="31" spans="1:13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76400</v>
      </c>
      <c r="J35" s="118">
        <f>SUM(J36+J47+J67+J88+J95+J115+J141+J160+J170)</f>
        <v>34800</v>
      </c>
      <c r="K35" s="119">
        <f>SUM(K36+K47+K67+K88+K95+K115+K141+K160+K170)</f>
        <v>17765.18</v>
      </c>
      <c r="L35" s="118">
        <f>SUM(L36+L47+L67+L88+L95+L115+L141+L160+L170)</f>
        <v>17765.18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75700</v>
      </c>
      <c r="J36" s="118">
        <f>SUM(J37+J43)</f>
        <v>34300</v>
      </c>
      <c r="K36" s="120">
        <f>SUM(K37+K43)</f>
        <v>17610.64</v>
      </c>
      <c r="L36" s="121">
        <f>SUM(L37+L43)</f>
        <v>17610.64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74600</v>
      </c>
      <c r="J37" s="118">
        <f>SUM(J38)</f>
        <v>33800</v>
      </c>
      <c r="K37" s="119">
        <f>SUM(K38)</f>
        <v>17364.52</v>
      </c>
      <c r="L37" s="118">
        <f>SUM(L38)</f>
        <v>17364.52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74600</v>
      </c>
      <c r="J38" s="118">
        <f t="shared" ref="J38:L39" si="0">SUM(J39)</f>
        <v>33800</v>
      </c>
      <c r="K38" s="118">
        <f t="shared" si="0"/>
        <v>17364.52</v>
      </c>
      <c r="L38" s="118">
        <f t="shared" si="0"/>
        <v>17364.52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74600</v>
      </c>
      <c r="J39" s="119">
        <f t="shared" si="0"/>
        <v>33800</v>
      </c>
      <c r="K39" s="119">
        <f t="shared" si="0"/>
        <v>17364.52</v>
      </c>
      <c r="L39" s="119">
        <f t="shared" si="0"/>
        <v>17364.52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74600</v>
      </c>
      <c r="J40" s="123">
        <v>33800</v>
      </c>
      <c r="K40" s="123">
        <v>17364.52</v>
      </c>
      <c r="L40" s="123">
        <v>17364.52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1100</v>
      </c>
      <c r="J43" s="118">
        <f t="shared" si="1"/>
        <v>500</v>
      </c>
      <c r="K43" s="119">
        <f t="shared" si="1"/>
        <v>246.12</v>
      </c>
      <c r="L43" s="118">
        <f t="shared" si="1"/>
        <v>246.12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1100</v>
      </c>
      <c r="J44" s="118">
        <f t="shared" si="1"/>
        <v>500</v>
      </c>
      <c r="K44" s="118">
        <f t="shared" si="1"/>
        <v>246.12</v>
      </c>
      <c r="L44" s="118">
        <f t="shared" si="1"/>
        <v>246.12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1100</v>
      </c>
      <c r="J45" s="118">
        <f t="shared" si="1"/>
        <v>500</v>
      </c>
      <c r="K45" s="118">
        <f t="shared" si="1"/>
        <v>246.12</v>
      </c>
      <c r="L45" s="118">
        <f t="shared" si="1"/>
        <v>246.12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1100</v>
      </c>
      <c r="J46" s="123">
        <v>500</v>
      </c>
      <c r="K46" s="123">
        <v>246.12</v>
      </c>
      <c r="L46" s="123">
        <v>246.12</v>
      </c>
      <c r="Q46" s="69"/>
    </row>
    <row r="47" spans="1:18" ht="26.1" hidden="1" customHeight="1" collapsed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hidden="1" customHeight="1" collapsed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0</v>
      </c>
      <c r="J66" s="123">
        <v>0</v>
      </c>
      <c r="K66" s="123">
        <v>0</v>
      </c>
      <c r="L66" s="123">
        <v>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700</v>
      </c>
      <c r="J141" s="130">
        <f>SUM(J142+J147+J155)</f>
        <v>500</v>
      </c>
      <c r="K141" s="119">
        <f>SUM(K142+K147+K155)</f>
        <v>154.54</v>
      </c>
      <c r="L141" s="118">
        <f>SUM(L142+L147+L155)</f>
        <v>154.54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700</v>
      </c>
      <c r="J155" s="130">
        <f t="shared" si="15"/>
        <v>500</v>
      </c>
      <c r="K155" s="119">
        <f t="shared" si="15"/>
        <v>154.54</v>
      </c>
      <c r="L155" s="118">
        <f t="shared" si="15"/>
        <v>154.54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700</v>
      </c>
      <c r="J156" s="136">
        <f t="shared" si="15"/>
        <v>500</v>
      </c>
      <c r="K156" s="128">
        <f t="shared" si="15"/>
        <v>154.54</v>
      </c>
      <c r="L156" s="127">
        <f t="shared" si="15"/>
        <v>154.54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700</v>
      </c>
      <c r="J157" s="130">
        <f>SUM(J158:J159)</f>
        <v>500</v>
      </c>
      <c r="K157" s="119">
        <f>SUM(K158:K159)</f>
        <v>154.54</v>
      </c>
      <c r="L157" s="118">
        <f>SUM(L158:L159)</f>
        <v>154.54</v>
      </c>
    </row>
    <row r="158" spans="1:12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700</v>
      </c>
      <c r="J158" s="138">
        <v>500</v>
      </c>
      <c r="K158" s="138">
        <v>154.54</v>
      </c>
      <c r="L158" s="138">
        <v>154.54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76400</v>
      </c>
      <c r="J370" s="133">
        <f>SUM(J35+J186)</f>
        <v>34800</v>
      </c>
      <c r="K370" s="133">
        <f>SUM(K35+K186)</f>
        <v>17765.18</v>
      </c>
      <c r="L370" s="133">
        <f>SUM(L35+L186)</f>
        <v>17765.18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12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056E-95CA-4A6D-8C38-3E635EECE56F}">
  <dimension ref="A1:R378"/>
  <sheetViews>
    <sheetView topLeftCell="A46" workbookViewId="0">
      <selection activeCell="L379" sqref="L379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248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249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250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251</v>
      </c>
      <c r="L28" s="30"/>
      <c r="M28" s="26"/>
    </row>
    <row r="29" spans="1:13" ht="12" customHeight="1">
      <c r="F29" s="10"/>
      <c r="G29" s="35" t="s">
        <v>24</v>
      </c>
      <c r="H29" s="36" t="s">
        <v>25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 t="s">
        <v>251</v>
      </c>
      <c r="J30" s="150" t="s">
        <v>27</v>
      </c>
      <c r="K30" s="151" t="s">
        <v>27</v>
      </c>
      <c r="L30" s="151" t="s">
        <v>27</v>
      </c>
      <c r="M30" s="26"/>
    </row>
    <row r="31" spans="1:13" ht="14.1" customHeight="1">
      <c r="A31" s="39" t="s">
        <v>31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95000</v>
      </c>
      <c r="J35" s="118">
        <f>SUM(J36+J47+J67+J88+J95+J115+J141+J160+J170)</f>
        <v>48000</v>
      </c>
      <c r="K35" s="119">
        <f>SUM(K36+K47+K67+K88+K95+K115+K141+K160+K170)</f>
        <v>45322.18</v>
      </c>
      <c r="L35" s="118">
        <f>SUM(L36+L47+L67+L88+L95+L115+L141+L160+L170)</f>
        <v>45322.18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94600</v>
      </c>
      <c r="J36" s="118">
        <f>SUM(J37+J43)</f>
        <v>47600</v>
      </c>
      <c r="K36" s="120">
        <f>SUM(K37+K43)</f>
        <v>45099.32</v>
      </c>
      <c r="L36" s="121">
        <f>SUM(L37+L43)</f>
        <v>45099.32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93200</v>
      </c>
      <c r="J37" s="118">
        <f>SUM(J38)</f>
        <v>46900</v>
      </c>
      <c r="K37" s="119">
        <f>SUM(K38)</f>
        <v>44441.39</v>
      </c>
      <c r="L37" s="118">
        <f>SUM(L38)</f>
        <v>44441.39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93200</v>
      </c>
      <c r="J38" s="118">
        <f t="shared" ref="J38:L39" si="0">SUM(J39)</f>
        <v>46900</v>
      </c>
      <c r="K38" s="118">
        <f t="shared" si="0"/>
        <v>44441.39</v>
      </c>
      <c r="L38" s="118">
        <f t="shared" si="0"/>
        <v>44441.39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93200</v>
      </c>
      <c r="J39" s="119">
        <f t="shared" si="0"/>
        <v>46900</v>
      </c>
      <c r="K39" s="119">
        <f t="shared" si="0"/>
        <v>44441.39</v>
      </c>
      <c r="L39" s="119">
        <f t="shared" si="0"/>
        <v>44441.39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93200</v>
      </c>
      <c r="J40" s="123">
        <v>46900</v>
      </c>
      <c r="K40" s="123">
        <v>44441.39</v>
      </c>
      <c r="L40" s="123">
        <v>44441.39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1400</v>
      </c>
      <c r="J43" s="118">
        <f t="shared" si="1"/>
        <v>700</v>
      </c>
      <c r="K43" s="119">
        <f t="shared" si="1"/>
        <v>657.93</v>
      </c>
      <c r="L43" s="118">
        <f t="shared" si="1"/>
        <v>657.93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1400</v>
      </c>
      <c r="J44" s="118">
        <f t="shared" si="1"/>
        <v>700</v>
      </c>
      <c r="K44" s="118">
        <f t="shared" si="1"/>
        <v>657.93</v>
      </c>
      <c r="L44" s="118">
        <f t="shared" si="1"/>
        <v>657.93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1400</v>
      </c>
      <c r="J45" s="118">
        <f t="shared" si="1"/>
        <v>700</v>
      </c>
      <c r="K45" s="118">
        <f t="shared" si="1"/>
        <v>657.93</v>
      </c>
      <c r="L45" s="118">
        <f t="shared" si="1"/>
        <v>657.93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1400</v>
      </c>
      <c r="J46" s="123">
        <v>700</v>
      </c>
      <c r="K46" s="123">
        <v>657.93</v>
      </c>
      <c r="L46" s="123">
        <v>657.93</v>
      </c>
      <c r="Q46" s="69"/>
    </row>
    <row r="47" spans="1:18" ht="26.1" hidden="1" customHeight="1" collapsed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hidden="1" customHeight="1" collapsed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0</v>
      </c>
      <c r="J66" s="123">
        <v>0</v>
      </c>
      <c r="K66" s="123">
        <v>0</v>
      </c>
      <c r="L66" s="123">
        <v>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400</v>
      </c>
      <c r="J141" s="130">
        <f>SUM(J142+J147+J155)</f>
        <v>400</v>
      </c>
      <c r="K141" s="119">
        <f>SUM(K142+K147+K155)</f>
        <v>222.86</v>
      </c>
      <c r="L141" s="118">
        <f>SUM(L142+L147+L155)</f>
        <v>222.86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400</v>
      </c>
      <c r="J155" s="130">
        <f t="shared" si="15"/>
        <v>400</v>
      </c>
      <c r="K155" s="119">
        <f t="shared" si="15"/>
        <v>222.86</v>
      </c>
      <c r="L155" s="118">
        <f t="shared" si="15"/>
        <v>222.86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400</v>
      </c>
      <c r="J156" s="136">
        <f t="shared" si="15"/>
        <v>400</v>
      </c>
      <c r="K156" s="128">
        <f t="shared" si="15"/>
        <v>222.86</v>
      </c>
      <c r="L156" s="127">
        <f t="shared" si="15"/>
        <v>222.86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400</v>
      </c>
      <c r="J157" s="130">
        <f>SUM(J158:J159)</f>
        <v>400</v>
      </c>
      <c r="K157" s="119">
        <f>SUM(K158:K159)</f>
        <v>222.86</v>
      </c>
      <c r="L157" s="118">
        <f>SUM(L158:L159)</f>
        <v>222.86</v>
      </c>
    </row>
    <row r="158" spans="1:12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400</v>
      </c>
      <c r="J158" s="138">
        <v>400</v>
      </c>
      <c r="K158" s="138">
        <v>222.86</v>
      </c>
      <c r="L158" s="138">
        <v>222.86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95000</v>
      </c>
      <c r="J370" s="133">
        <f>SUM(J35+J186)</f>
        <v>48000</v>
      </c>
      <c r="K370" s="133">
        <f>SUM(K35+K186)</f>
        <v>45322.18</v>
      </c>
      <c r="L370" s="133">
        <f>SUM(L35+L186)</f>
        <v>45322.18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13.9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21B0-54E1-4331-BBA6-78D384F247F1}">
  <dimension ref="A1:R378"/>
  <sheetViews>
    <sheetView tabSelected="1" workbookViewId="0">
      <selection activeCell="U379" sqref="U378:U379"/>
    </sheetView>
  </sheetViews>
  <sheetFormatPr defaultColWidth="9.1328125" defaultRowHeight="13.15"/>
  <cols>
    <col min="1" max="4" width="2" style="10" customWidth="1"/>
    <col min="5" max="5" width="2.1328125" style="10" customWidth="1"/>
    <col min="6" max="6" width="3.59765625" style="6" customWidth="1"/>
    <col min="7" max="7" width="34.265625" style="10" customWidth="1"/>
    <col min="8" max="8" width="4.73046875" style="10" customWidth="1"/>
    <col min="9" max="12" width="12.86328125" style="10" customWidth="1"/>
    <col min="13" max="13" width="0.1328125" style="10" hidden="1" customWidth="1"/>
    <col min="14" max="14" width="6.1328125" style="10" hidden="1" customWidth="1"/>
    <col min="15" max="15" width="8.86328125" style="10" hidden="1" customWidth="1"/>
    <col min="16" max="16" width="9.1328125" style="10" hidden="1" customWidth="1"/>
    <col min="17" max="17" width="6.1328125" style="10" customWidth="1"/>
    <col min="18" max="18" width="9.1328125" style="10"/>
  </cols>
  <sheetData>
    <row r="1" spans="1:17" ht="24" customHeight="1">
      <c r="G1" s="11"/>
      <c r="H1" s="12"/>
      <c r="I1" s="173" t="s">
        <v>0</v>
      </c>
      <c r="J1" s="173"/>
      <c r="K1" s="173"/>
      <c r="L1" s="173"/>
      <c r="M1" s="14"/>
      <c r="N1" s="8"/>
      <c r="O1" s="8"/>
      <c r="P1" s="8"/>
      <c r="Q1" s="8"/>
    </row>
    <row r="2" spans="1:17" ht="21.95" customHeight="1">
      <c r="H2" s="12"/>
      <c r="I2" s="174" t="s">
        <v>1</v>
      </c>
      <c r="J2" s="174"/>
      <c r="K2" s="174"/>
      <c r="L2" s="174"/>
      <c r="M2" s="14"/>
      <c r="N2" s="8"/>
      <c r="O2" s="8"/>
      <c r="P2" s="8"/>
      <c r="Q2" s="15"/>
    </row>
    <row r="3" spans="1:17" ht="5.0999999999999996" customHeight="1">
      <c r="H3" s="16"/>
      <c r="I3" s="8"/>
      <c r="J3" s="8"/>
      <c r="K3" s="13"/>
      <c r="L3" s="13"/>
      <c r="M3" s="14"/>
      <c r="N3" s="8"/>
      <c r="O3" s="8"/>
      <c r="P3" s="8"/>
      <c r="Q3" s="17"/>
    </row>
    <row r="4" spans="1:17" ht="6" customHeight="1">
      <c r="G4" s="18" t="s">
        <v>2</v>
      </c>
      <c r="H4" s="12"/>
      <c r="I4"/>
      <c r="J4" s="13"/>
      <c r="K4" s="13"/>
      <c r="L4" s="13"/>
      <c r="M4" s="14"/>
      <c r="N4" s="19"/>
      <c r="O4" s="19"/>
      <c r="P4" s="8"/>
      <c r="Q4" s="17"/>
    </row>
    <row r="5" spans="1:17" ht="5.0999999999999996" customHeight="1">
      <c r="H5" s="20"/>
      <c r="I5"/>
      <c r="J5" s="13"/>
      <c r="K5" s="13"/>
      <c r="L5" s="13"/>
      <c r="M5" s="14"/>
      <c r="N5" s="8"/>
      <c r="O5" s="8"/>
      <c r="P5" s="8"/>
      <c r="Q5" s="17"/>
    </row>
    <row r="6" spans="1:17" ht="3" customHeight="1">
      <c r="H6" s="20"/>
      <c r="I6"/>
      <c r="J6" s="21"/>
      <c r="K6" s="13"/>
      <c r="L6" s="13"/>
      <c r="M6" s="14"/>
      <c r="N6" s="8"/>
      <c r="O6" s="8"/>
      <c r="P6" s="8"/>
    </row>
    <row r="7" spans="1:17" ht="6" customHeight="1">
      <c r="H7" s="20"/>
      <c r="I7"/>
      <c r="K7" s="8"/>
      <c r="L7" s="8"/>
      <c r="M7" s="14"/>
      <c r="N7" s="8"/>
      <c r="O7" s="8"/>
      <c r="P7" s="8"/>
      <c r="Q7" s="22"/>
    </row>
    <row r="8" spans="1:17" ht="18" customHeight="1">
      <c r="A8" s="171" t="s">
        <v>3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23"/>
      <c r="N8" s="23"/>
      <c r="O8" s="23"/>
      <c r="P8" s="23"/>
      <c r="Q8" s="23"/>
    </row>
    <row r="9" spans="1:17" ht="12" customHeight="1">
      <c r="G9" s="23"/>
      <c r="H9" s="22"/>
      <c r="I9" s="22"/>
      <c r="J9" s="24"/>
      <c r="K9" s="24"/>
      <c r="L9" s="25"/>
      <c r="M9" s="14"/>
    </row>
    <row r="10" spans="1:17" ht="18" customHeight="1">
      <c r="A10" s="172" t="s">
        <v>4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4"/>
    </row>
    <row r="11" spans="1:17" ht="18" customHeight="1">
      <c r="A11" s="176" t="s">
        <v>5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4"/>
    </row>
    <row r="12" spans="1:17" ht="6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"/>
    </row>
    <row r="13" spans="1:17" ht="14.1" customHeight="1">
      <c r="A13" s="4"/>
      <c r="B13" s="5"/>
      <c r="C13" s="5"/>
      <c r="D13" s="5"/>
      <c r="E13" s="5"/>
      <c r="F13" s="5"/>
      <c r="G13" s="178" t="s">
        <v>6</v>
      </c>
      <c r="H13" s="178"/>
      <c r="I13" s="178"/>
      <c r="J13" s="178"/>
      <c r="K13" s="178"/>
      <c r="L13" s="5"/>
      <c r="M13" s="14"/>
    </row>
    <row r="14" spans="1:17" ht="15.9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4"/>
      <c r="P14" s="10" t="s">
        <v>8</v>
      </c>
    </row>
    <row r="15" spans="1:17" ht="15" customHeight="1">
      <c r="G15" s="180" t="s">
        <v>9</v>
      </c>
      <c r="H15" s="180"/>
      <c r="I15" s="180"/>
      <c r="J15" s="180"/>
      <c r="K15" s="180"/>
      <c r="M15" s="14"/>
    </row>
    <row r="16" spans="1:17" ht="12" customHeight="1">
      <c r="G16" s="181" t="s">
        <v>10</v>
      </c>
      <c r="H16" s="181"/>
      <c r="I16" s="181"/>
      <c r="J16" s="181"/>
      <c r="K16" s="181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" customHeight="1">
      <c r="G19" s="180" t="s">
        <v>12</v>
      </c>
      <c r="H19" s="180"/>
      <c r="I19" s="180"/>
      <c r="J19" s="180"/>
      <c r="K19" s="180"/>
    </row>
    <row r="20" spans="1:13" ht="11.1" customHeight="1">
      <c r="G20" s="182" t="s">
        <v>13</v>
      </c>
      <c r="H20" s="182"/>
      <c r="I20" s="182"/>
      <c r="J20" s="182"/>
      <c r="K20" s="182"/>
    </row>
    <row r="21" spans="1:13" ht="11.1" customHeight="1">
      <c r="G21" s="8"/>
      <c r="H21" s="8"/>
      <c r="I21" s="8"/>
      <c r="J21" s="8"/>
      <c r="K21" s="8"/>
    </row>
    <row r="22" spans="1:13">
      <c r="B22"/>
      <c r="C22"/>
      <c r="D22"/>
      <c r="E22" s="183" t="s">
        <v>14</v>
      </c>
      <c r="F22" s="183"/>
      <c r="G22" s="183"/>
      <c r="H22" s="183"/>
      <c r="I22" s="183"/>
      <c r="J22" s="183"/>
      <c r="K22" s="183"/>
      <c r="L22"/>
    </row>
    <row r="23" spans="1:13" ht="12" customHeight="1">
      <c r="A23" s="184" t="s">
        <v>15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26"/>
    </row>
    <row r="24" spans="1:13" ht="12" customHeight="1">
      <c r="F24" s="10"/>
      <c r="J24" s="27"/>
      <c r="K24" s="25"/>
      <c r="L24" s="28" t="s">
        <v>16</v>
      </c>
      <c r="M24" s="26"/>
    </row>
    <row r="25" spans="1:13" ht="11.1" customHeight="1">
      <c r="F25" s="10"/>
      <c r="J25" s="29" t="s">
        <v>17</v>
      </c>
      <c r="K25" s="16"/>
      <c r="L25" s="30"/>
      <c r="M25" s="26"/>
    </row>
    <row r="26" spans="1:13" ht="12" customHeight="1">
      <c r="E26" s="8"/>
      <c r="F26" s="7"/>
      <c r="I26" s="31"/>
      <c r="J26" s="31"/>
      <c r="K26" s="32" t="s">
        <v>18</v>
      </c>
      <c r="L26" s="30"/>
      <c r="M26" s="26"/>
    </row>
    <row r="27" spans="1:13" ht="12" customHeight="1">
      <c r="A27" s="155" t="s">
        <v>252</v>
      </c>
      <c r="B27" s="155"/>
      <c r="C27" s="155"/>
      <c r="D27" s="155"/>
      <c r="E27" s="155"/>
      <c r="F27" s="155"/>
      <c r="G27" s="155"/>
      <c r="H27" s="155"/>
      <c r="I27" s="155"/>
      <c r="K27" s="32" t="s">
        <v>20</v>
      </c>
      <c r="L27" s="33">
        <v>188751268</v>
      </c>
      <c r="M27" s="26"/>
    </row>
    <row r="28" spans="1:13" ht="12" customHeight="1">
      <c r="A28" s="155" t="s">
        <v>253</v>
      </c>
      <c r="B28" s="155"/>
      <c r="C28" s="155"/>
      <c r="D28" s="155"/>
      <c r="E28" s="155"/>
      <c r="F28" s="155"/>
      <c r="G28" s="155"/>
      <c r="H28" s="155"/>
      <c r="I28" s="155"/>
      <c r="J28" s="3" t="s">
        <v>22</v>
      </c>
      <c r="K28" s="34" t="s">
        <v>23</v>
      </c>
      <c r="L28" s="30"/>
      <c r="M28" s="26"/>
    </row>
    <row r="29" spans="1:13" ht="12" customHeight="1">
      <c r="F29" s="10"/>
      <c r="G29" s="35" t="s">
        <v>24</v>
      </c>
      <c r="H29" s="36" t="s">
        <v>254</v>
      </c>
      <c r="I29" s="37"/>
      <c r="J29" s="38"/>
      <c r="K29" s="30"/>
      <c r="L29" s="30"/>
      <c r="M29" s="26"/>
    </row>
    <row r="30" spans="1:13" ht="12.95" customHeight="1">
      <c r="F30" s="10"/>
      <c r="G30" s="175" t="s">
        <v>26</v>
      </c>
      <c r="H30" s="175"/>
      <c r="I30" s="149">
        <v>10</v>
      </c>
      <c r="J30" s="150" t="s">
        <v>27</v>
      </c>
      <c r="K30" s="151" t="s">
        <v>29</v>
      </c>
      <c r="L30" s="151" t="s">
        <v>27</v>
      </c>
      <c r="M30" s="26"/>
    </row>
    <row r="31" spans="1:13" ht="14.1" customHeight="1">
      <c r="A31" s="39" t="s">
        <v>255</v>
      </c>
      <c r="B31" s="39"/>
      <c r="C31" s="39"/>
      <c r="D31" s="39"/>
      <c r="E31" s="39"/>
      <c r="F31" s="40"/>
      <c r="G31" s="41"/>
      <c r="I31" s="41"/>
      <c r="J31" s="41"/>
      <c r="K31" s="42"/>
      <c r="L31" s="43" t="s">
        <v>32</v>
      </c>
      <c r="M31" s="44"/>
    </row>
    <row r="32" spans="1:13" ht="24" customHeight="1">
      <c r="A32" s="159" t="s">
        <v>33</v>
      </c>
      <c r="B32" s="160"/>
      <c r="C32" s="160"/>
      <c r="D32" s="160"/>
      <c r="E32" s="160"/>
      <c r="F32" s="160"/>
      <c r="G32" s="163" t="s">
        <v>34</v>
      </c>
      <c r="H32" s="165" t="s">
        <v>35</v>
      </c>
      <c r="I32" s="167" t="s">
        <v>36</v>
      </c>
      <c r="J32" s="168"/>
      <c r="K32" s="169" t="s">
        <v>37</v>
      </c>
      <c r="L32" s="153" t="s">
        <v>38</v>
      </c>
      <c r="M32" s="44"/>
    </row>
    <row r="33" spans="1:18" ht="45.95" customHeight="1">
      <c r="A33" s="161"/>
      <c r="B33" s="162"/>
      <c r="C33" s="162"/>
      <c r="D33" s="162"/>
      <c r="E33" s="162"/>
      <c r="F33" s="162"/>
      <c r="G33" s="164"/>
      <c r="H33" s="166"/>
      <c r="I33" s="45" t="s">
        <v>39</v>
      </c>
      <c r="J33" s="46" t="s">
        <v>40</v>
      </c>
      <c r="K33" s="170"/>
      <c r="L33" s="154"/>
    </row>
    <row r="34" spans="1:18" ht="11.1" customHeight="1">
      <c r="A34" s="156" t="s">
        <v>41</v>
      </c>
      <c r="B34" s="157"/>
      <c r="C34" s="157"/>
      <c r="D34" s="157"/>
      <c r="E34" s="157"/>
      <c r="F34" s="158"/>
      <c r="G34" s="47">
        <v>2</v>
      </c>
      <c r="H34" s="48">
        <v>3</v>
      </c>
      <c r="I34" s="49" t="s">
        <v>42</v>
      </c>
      <c r="J34" s="50" t="s">
        <v>43</v>
      </c>
      <c r="K34" s="51">
        <v>6</v>
      </c>
      <c r="L34" s="51">
        <v>7</v>
      </c>
    </row>
    <row r="35" spans="1:18" s="57" customFormat="1" ht="14.1" customHeight="1">
      <c r="A35" s="52">
        <v>2</v>
      </c>
      <c r="B35" s="52"/>
      <c r="C35" s="53"/>
      <c r="D35" s="54"/>
      <c r="E35" s="52"/>
      <c r="F35" s="55"/>
      <c r="G35" s="54" t="s">
        <v>44</v>
      </c>
      <c r="H35" s="56">
        <v>1</v>
      </c>
      <c r="I35" s="118">
        <f>SUM(I36+I47+I67+I88+I95+I115+I141+I160+I170)</f>
        <v>24400</v>
      </c>
      <c r="J35" s="118">
        <f>SUM(J36+J47+J67+J88+J95+J115+J141+J160+J170)</f>
        <v>12200</v>
      </c>
      <c r="K35" s="119">
        <f>SUM(K36+K47+K67+K88+K95+K115+K141+K160+K170)</f>
        <v>11092.31</v>
      </c>
      <c r="L35" s="118">
        <f>SUM(L36+L47+L67+L88+L95+L115+L141+L160+L170)</f>
        <v>11092.31</v>
      </c>
    </row>
    <row r="36" spans="1:18" ht="15.95" customHeight="1">
      <c r="A36" s="52">
        <v>2</v>
      </c>
      <c r="B36" s="58">
        <v>1</v>
      </c>
      <c r="C36" s="59"/>
      <c r="D36" s="60"/>
      <c r="E36" s="61"/>
      <c r="F36" s="62"/>
      <c r="G36" s="63" t="s">
        <v>45</v>
      </c>
      <c r="H36" s="56">
        <v>2</v>
      </c>
      <c r="I36" s="118">
        <f>SUM(I37+I43)</f>
        <v>23500</v>
      </c>
      <c r="J36" s="118">
        <f>SUM(J37+J43)</f>
        <v>11800</v>
      </c>
      <c r="K36" s="120">
        <f>SUM(K37+K43)</f>
        <v>10892.31</v>
      </c>
      <c r="L36" s="121">
        <f>SUM(L37+L43)</f>
        <v>10892.31</v>
      </c>
    </row>
    <row r="37" spans="1:18" ht="14.1" hidden="1" customHeight="1" collapsed="1">
      <c r="A37" s="64">
        <v>2</v>
      </c>
      <c r="B37" s="64">
        <v>1</v>
      </c>
      <c r="C37" s="65">
        <v>1</v>
      </c>
      <c r="D37" s="66"/>
      <c r="E37" s="64"/>
      <c r="F37" s="67"/>
      <c r="G37" s="66" t="s">
        <v>46</v>
      </c>
      <c r="H37" s="56">
        <v>3</v>
      </c>
      <c r="I37" s="118">
        <f>SUM(I38)</f>
        <v>23200</v>
      </c>
      <c r="J37" s="118">
        <f>SUM(J38)</f>
        <v>11600</v>
      </c>
      <c r="K37" s="119">
        <f>SUM(K38)</f>
        <v>10736.63</v>
      </c>
      <c r="L37" s="118">
        <f>SUM(L38)</f>
        <v>10736.63</v>
      </c>
      <c r="Q37"/>
    </row>
    <row r="38" spans="1:18" ht="12.95" hidden="1" customHeight="1" collapsed="1">
      <c r="A38" s="68">
        <v>2</v>
      </c>
      <c r="B38" s="64">
        <v>1</v>
      </c>
      <c r="C38" s="65">
        <v>1</v>
      </c>
      <c r="D38" s="66">
        <v>1</v>
      </c>
      <c r="E38" s="64"/>
      <c r="F38" s="67"/>
      <c r="G38" s="66" t="s">
        <v>46</v>
      </c>
      <c r="H38" s="56">
        <v>4</v>
      </c>
      <c r="I38" s="118">
        <f>SUM(I39+I41)</f>
        <v>23200</v>
      </c>
      <c r="J38" s="118">
        <f t="shared" ref="J38:L39" si="0">SUM(J39)</f>
        <v>11600</v>
      </c>
      <c r="K38" s="118">
        <f t="shared" si="0"/>
        <v>10736.63</v>
      </c>
      <c r="L38" s="118">
        <f t="shared" si="0"/>
        <v>10736.63</v>
      </c>
      <c r="Q38" s="69"/>
    </row>
    <row r="39" spans="1:18" ht="14.1" hidden="1" customHeight="1" collapsed="1">
      <c r="A39" s="68">
        <v>2</v>
      </c>
      <c r="B39" s="64">
        <v>1</v>
      </c>
      <c r="C39" s="65">
        <v>1</v>
      </c>
      <c r="D39" s="66">
        <v>1</v>
      </c>
      <c r="E39" s="64">
        <v>1</v>
      </c>
      <c r="F39" s="67"/>
      <c r="G39" s="66" t="s">
        <v>47</v>
      </c>
      <c r="H39" s="56">
        <v>5</v>
      </c>
      <c r="I39" s="119">
        <f>SUM(I40)</f>
        <v>23200</v>
      </c>
      <c r="J39" s="119">
        <f t="shared" si="0"/>
        <v>11600</v>
      </c>
      <c r="K39" s="119">
        <f t="shared" si="0"/>
        <v>10736.63</v>
      </c>
      <c r="L39" s="119">
        <f t="shared" si="0"/>
        <v>10736.63</v>
      </c>
      <c r="Q39" s="69"/>
    </row>
    <row r="40" spans="1:18" ht="14.1" customHeight="1">
      <c r="A40" s="68">
        <v>2</v>
      </c>
      <c r="B40" s="64">
        <v>1</v>
      </c>
      <c r="C40" s="65">
        <v>1</v>
      </c>
      <c r="D40" s="66">
        <v>1</v>
      </c>
      <c r="E40" s="64">
        <v>1</v>
      </c>
      <c r="F40" s="67">
        <v>1</v>
      </c>
      <c r="G40" s="66" t="s">
        <v>47</v>
      </c>
      <c r="H40" s="56">
        <v>6</v>
      </c>
      <c r="I40" s="122">
        <v>23200</v>
      </c>
      <c r="J40" s="123">
        <v>11600</v>
      </c>
      <c r="K40" s="123">
        <v>10736.63</v>
      </c>
      <c r="L40" s="123">
        <v>10736.63</v>
      </c>
      <c r="Q40" s="69"/>
    </row>
    <row r="41" spans="1:18" ht="12" hidden="1" customHeight="1" collapsed="1">
      <c r="A41" s="68">
        <v>2</v>
      </c>
      <c r="B41" s="64">
        <v>1</v>
      </c>
      <c r="C41" s="65">
        <v>1</v>
      </c>
      <c r="D41" s="66">
        <v>1</v>
      </c>
      <c r="E41" s="64">
        <v>2</v>
      </c>
      <c r="F41" s="67"/>
      <c r="G41" s="66" t="s">
        <v>48</v>
      </c>
      <c r="H41" s="56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9"/>
    </row>
    <row r="42" spans="1:18" ht="12" hidden="1" customHeight="1" collapsed="1">
      <c r="A42" s="68">
        <v>2</v>
      </c>
      <c r="B42" s="64">
        <v>1</v>
      </c>
      <c r="C42" s="65">
        <v>1</v>
      </c>
      <c r="D42" s="66">
        <v>1</v>
      </c>
      <c r="E42" s="64">
        <v>2</v>
      </c>
      <c r="F42" s="67">
        <v>1</v>
      </c>
      <c r="G42" s="66" t="s">
        <v>48</v>
      </c>
      <c r="H42" s="56">
        <v>8</v>
      </c>
      <c r="I42" s="123">
        <v>0</v>
      </c>
      <c r="J42" s="124">
        <v>0</v>
      </c>
      <c r="K42" s="123">
        <v>0</v>
      </c>
      <c r="L42" s="124">
        <v>0</v>
      </c>
      <c r="Q42" s="69"/>
    </row>
    <row r="43" spans="1:18" ht="12.95" hidden="1" customHeight="1" collapsed="1">
      <c r="A43" s="68">
        <v>2</v>
      </c>
      <c r="B43" s="64">
        <v>1</v>
      </c>
      <c r="C43" s="65">
        <v>2</v>
      </c>
      <c r="D43" s="66"/>
      <c r="E43" s="64"/>
      <c r="F43" s="67"/>
      <c r="G43" s="66" t="s">
        <v>49</v>
      </c>
      <c r="H43" s="56">
        <v>9</v>
      </c>
      <c r="I43" s="119">
        <f t="shared" ref="I43:L45" si="1">I44</f>
        <v>300</v>
      </c>
      <c r="J43" s="118">
        <f t="shared" si="1"/>
        <v>200</v>
      </c>
      <c r="K43" s="119">
        <f t="shared" si="1"/>
        <v>155.68</v>
      </c>
      <c r="L43" s="118">
        <f t="shared" si="1"/>
        <v>155.68</v>
      </c>
      <c r="Q43" s="69"/>
    </row>
    <row r="44" spans="1:18" hidden="1" collapsed="1">
      <c r="A44" s="68">
        <v>2</v>
      </c>
      <c r="B44" s="64">
        <v>1</v>
      </c>
      <c r="C44" s="65">
        <v>2</v>
      </c>
      <c r="D44" s="66">
        <v>1</v>
      </c>
      <c r="E44" s="64"/>
      <c r="F44" s="67"/>
      <c r="G44" s="66" t="s">
        <v>49</v>
      </c>
      <c r="H44" s="56">
        <v>10</v>
      </c>
      <c r="I44" s="119">
        <f t="shared" si="1"/>
        <v>300</v>
      </c>
      <c r="J44" s="118">
        <f t="shared" si="1"/>
        <v>200</v>
      </c>
      <c r="K44" s="118">
        <f t="shared" si="1"/>
        <v>155.68</v>
      </c>
      <c r="L44" s="118">
        <f t="shared" si="1"/>
        <v>155.68</v>
      </c>
      <c r="Q44"/>
    </row>
    <row r="45" spans="1:18" ht="12.95" hidden="1" customHeight="1" collapsed="1">
      <c r="A45" s="68">
        <v>2</v>
      </c>
      <c r="B45" s="64">
        <v>1</v>
      </c>
      <c r="C45" s="65">
        <v>2</v>
      </c>
      <c r="D45" s="66">
        <v>1</v>
      </c>
      <c r="E45" s="64">
        <v>1</v>
      </c>
      <c r="F45" s="67"/>
      <c r="G45" s="66" t="s">
        <v>49</v>
      </c>
      <c r="H45" s="56">
        <v>11</v>
      </c>
      <c r="I45" s="118">
        <f t="shared" si="1"/>
        <v>300</v>
      </c>
      <c r="J45" s="118">
        <f t="shared" si="1"/>
        <v>200</v>
      </c>
      <c r="K45" s="118">
        <f t="shared" si="1"/>
        <v>155.68</v>
      </c>
      <c r="L45" s="118">
        <f t="shared" si="1"/>
        <v>155.68</v>
      </c>
      <c r="Q45" s="69"/>
    </row>
    <row r="46" spans="1:18" ht="14.1" customHeight="1">
      <c r="A46" s="68">
        <v>2</v>
      </c>
      <c r="B46" s="64">
        <v>1</v>
      </c>
      <c r="C46" s="65">
        <v>2</v>
      </c>
      <c r="D46" s="66">
        <v>1</v>
      </c>
      <c r="E46" s="64">
        <v>1</v>
      </c>
      <c r="F46" s="67">
        <v>1</v>
      </c>
      <c r="G46" s="66" t="s">
        <v>49</v>
      </c>
      <c r="H46" s="56">
        <v>12</v>
      </c>
      <c r="I46" s="124">
        <v>300</v>
      </c>
      <c r="J46" s="123">
        <v>200</v>
      </c>
      <c r="K46" s="123">
        <v>155.68</v>
      </c>
      <c r="L46" s="123">
        <v>155.68</v>
      </c>
      <c r="Q46" s="69"/>
    </row>
    <row r="47" spans="1:18" ht="26.1" customHeight="1">
      <c r="A47" s="70">
        <v>2</v>
      </c>
      <c r="B47" s="71">
        <v>2</v>
      </c>
      <c r="C47" s="59"/>
      <c r="D47" s="60"/>
      <c r="E47" s="61"/>
      <c r="F47" s="62"/>
      <c r="G47" s="63" t="s">
        <v>50</v>
      </c>
      <c r="H47" s="56">
        <v>13</v>
      </c>
      <c r="I47" s="125">
        <f t="shared" ref="I47:L49" si="2">I48</f>
        <v>900</v>
      </c>
      <c r="J47" s="126">
        <f t="shared" si="2"/>
        <v>400</v>
      </c>
      <c r="K47" s="125">
        <f t="shared" si="2"/>
        <v>200</v>
      </c>
      <c r="L47" s="125">
        <f t="shared" si="2"/>
        <v>200</v>
      </c>
    </row>
    <row r="48" spans="1:18" ht="27" hidden="1" customHeight="1" collapsed="1">
      <c r="A48" s="68">
        <v>2</v>
      </c>
      <c r="B48" s="64">
        <v>2</v>
      </c>
      <c r="C48" s="65">
        <v>1</v>
      </c>
      <c r="D48" s="66"/>
      <c r="E48" s="64"/>
      <c r="F48" s="67"/>
      <c r="G48" s="60" t="s">
        <v>50</v>
      </c>
      <c r="H48" s="56">
        <v>14</v>
      </c>
      <c r="I48" s="118">
        <f t="shared" si="2"/>
        <v>900</v>
      </c>
      <c r="J48" s="119">
        <f t="shared" si="2"/>
        <v>400</v>
      </c>
      <c r="K48" s="118">
        <f t="shared" si="2"/>
        <v>200</v>
      </c>
      <c r="L48" s="119">
        <f t="shared" si="2"/>
        <v>200</v>
      </c>
      <c r="Q48"/>
      <c r="R48" s="69"/>
    </row>
    <row r="49" spans="1:18" ht="15" hidden="1" customHeight="1" collapsed="1">
      <c r="A49" s="68">
        <v>2</v>
      </c>
      <c r="B49" s="64">
        <v>2</v>
      </c>
      <c r="C49" s="65">
        <v>1</v>
      </c>
      <c r="D49" s="66">
        <v>1</v>
      </c>
      <c r="E49" s="64"/>
      <c r="F49" s="67"/>
      <c r="G49" s="60" t="s">
        <v>50</v>
      </c>
      <c r="H49" s="56">
        <v>15</v>
      </c>
      <c r="I49" s="118">
        <f t="shared" si="2"/>
        <v>900</v>
      </c>
      <c r="J49" s="119">
        <f t="shared" si="2"/>
        <v>400</v>
      </c>
      <c r="K49" s="121">
        <f t="shared" si="2"/>
        <v>200</v>
      </c>
      <c r="L49" s="121">
        <f t="shared" si="2"/>
        <v>200</v>
      </c>
      <c r="Q49" s="69"/>
      <c r="R49"/>
    </row>
    <row r="50" spans="1:18" ht="24" hidden="1" customHeight="1" collapsed="1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60" t="s">
        <v>50</v>
      </c>
      <c r="H50" s="56">
        <v>16</v>
      </c>
      <c r="I50" s="127">
        <f>SUM(I51:I66)</f>
        <v>900</v>
      </c>
      <c r="J50" s="127">
        <f>SUM(J51:J66)</f>
        <v>400</v>
      </c>
      <c r="K50" s="128">
        <f>SUM(K51:K66)</f>
        <v>200</v>
      </c>
      <c r="L50" s="128">
        <f>SUM(L51:L66)</f>
        <v>200</v>
      </c>
      <c r="Q50" s="69"/>
      <c r="R50"/>
    </row>
    <row r="51" spans="1:18" ht="15" hidden="1" customHeight="1" collapsed="1">
      <c r="A51" s="68">
        <v>2</v>
      </c>
      <c r="B51" s="64">
        <v>2</v>
      </c>
      <c r="C51" s="65">
        <v>1</v>
      </c>
      <c r="D51" s="66">
        <v>1</v>
      </c>
      <c r="E51" s="64">
        <v>1</v>
      </c>
      <c r="F51" s="77">
        <v>1</v>
      </c>
      <c r="G51" s="66" t="s">
        <v>51</v>
      </c>
      <c r="H51" s="56">
        <v>17</v>
      </c>
      <c r="I51" s="123">
        <v>0</v>
      </c>
      <c r="J51" s="123">
        <v>0</v>
      </c>
      <c r="K51" s="123">
        <v>0</v>
      </c>
      <c r="L51" s="123">
        <v>0</v>
      </c>
      <c r="Q51" s="69"/>
      <c r="R51"/>
    </row>
    <row r="52" spans="1:18" ht="26.1" hidden="1" customHeight="1" collapsed="1">
      <c r="A52" s="68">
        <v>2</v>
      </c>
      <c r="B52" s="64">
        <v>2</v>
      </c>
      <c r="C52" s="65">
        <v>1</v>
      </c>
      <c r="D52" s="66">
        <v>1</v>
      </c>
      <c r="E52" s="64">
        <v>1</v>
      </c>
      <c r="F52" s="67">
        <v>2</v>
      </c>
      <c r="G52" s="66" t="s">
        <v>52</v>
      </c>
      <c r="H52" s="56">
        <v>18</v>
      </c>
      <c r="I52" s="123">
        <v>0</v>
      </c>
      <c r="J52" s="123">
        <v>0</v>
      </c>
      <c r="K52" s="123">
        <v>0</v>
      </c>
      <c r="L52" s="123">
        <v>0</v>
      </c>
      <c r="Q52" s="69"/>
      <c r="R52"/>
    </row>
    <row r="53" spans="1:18" ht="26.1" hidden="1" customHeight="1" collapsed="1">
      <c r="A53" s="68">
        <v>2</v>
      </c>
      <c r="B53" s="64">
        <v>2</v>
      </c>
      <c r="C53" s="65">
        <v>1</v>
      </c>
      <c r="D53" s="66">
        <v>1</v>
      </c>
      <c r="E53" s="64">
        <v>1</v>
      </c>
      <c r="F53" s="67">
        <v>5</v>
      </c>
      <c r="G53" s="66" t="s">
        <v>53</v>
      </c>
      <c r="H53" s="56">
        <v>19</v>
      </c>
      <c r="I53" s="123">
        <v>0</v>
      </c>
      <c r="J53" s="123">
        <v>0</v>
      </c>
      <c r="K53" s="123">
        <v>0</v>
      </c>
      <c r="L53" s="123">
        <v>0</v>
      </c>
      <c r="Q53" s="69"/>
      <c r="R53"/>
    </row>
    <row r="54" spans="1:18" ht="27" hidden="1" customHeight="1" collapsed="1">
      <c r="A54" s="68">
        <v>2</v>
      </c>
      <c r="B54" s="64">
        <v>2</v>
      </c>
      <c r="C54" s="65">
        <v>1</v>
      </c>
      <c r="D54" s="66">
        <v>1</v>
      </c>
      <c r="E54" s="64">
        <v>1</v>
      </c>
      <c r="F54" s="67">
        <v>6</v>
      </c>
      <c r="G54" s="66" t="s">
        <v>54</v>
      </c>
      <c r="H54" s="56">
        <v>20</v>
      </c>
      <c r="I54" s="123">
        <v>0</v>
      </c>
      <c r="J54" s="123">
        <v>0</v>
      </c>
      <c r="K54" s="123">
        <v>0</v>
      </c>
      <c r="L54" s="123">
        <v>0</v>
      </c>
      <c r="Q54" s="69"/>
      <c r="R54"/>
    </row>
    <row r="55" spans="1:18" ht="26.1" hidden="1" customHeight="1" collapsed="1">
      <c r="A55" s="78">
        <v>2</v>
      </c>
      <c r="B55" s="61">
        <v>2</v>
      </c>
      <c r="C55" s="59">
        <v>1</v>
      </c>
      <c r="D55" s="60">
        <v>1</v>
      </c>
      <c r="E55" s="61">
        <v>1</v>
      </c>
      <c r="F55" s="62">
        <v>7</v>
      </c>
      <c r="G55" s="60" t="s">
        <v>55</v>
      </c>
      <c r="H55" s="56">
        <v>21</v>
      </c>
      <c r="I55" s="123">
        <v>0</v>
      </c>
      <c r="J55" s="123">
        <v>0</v>
      </c>
      <c r="K55" s="123">
        <v>0</v>
      </c>
      <c r="L55" s="123">
        <v>0</v>
      </c>
      <c r="Q55" s="69"/>
      <c r="R55"/>
    </row>
    <row r="56" spans="1:18" ht="12" hidden="1" customHeight="1" collapsed="1">
      <c r="A56" s="68">
        <v>2</v>
      </c>
      <c r="B56" s="64">
        <v>2</v>
      </c>
      <c r="C56" s="65">
        <v>1</v>
      </c>
      <c r="D56" s="66">
        <v>1</v>
      </c>
      <c r="E56" s="64">
        <v>1</v>
      </c>
      <c r="F56" s="67">
        <v>11</v>
      </c>
      <c r="G56" s="66" t="s">
        <v>56</v>
      </c>
      <c r="H56" s="56">
        <v>22</v>
      </c>
      <c r="I56" s="124">
        <v>0</v>
      </c>
      <c r="J56" s="123">
        <v>0</v>
      </c>
      <c r="K56" s="123">
        <v>0</v>
      </c>
      <c r="L56" s="123">
        <v>0</v>
      </c>
      <c r="Q56" s="69"/>
      <c r="R56"/>
    </row>
    <row r="57" spans="1:18" ht="15" hidden="1" customHeight="1" collapsed="1">
      <c r="A57" s="72">
        <v>2</v>
      </c>
      <c r="B57" s="79">
        <v>2</v>
      </c>
      <c r="C57" s="80">
        <v>1</v>
      </c>
      <c r="D57" s="80">
        <v>1</v>
      </c>
      <c r="E57" s="80">
        <v>1</v>
      </c>
      <c r="F57" s="81">
        <v>12</v>
      </c>
      <c r="G57" s="82" t="s">
        <v>57</v>
      </c>
      <c r="H57" s="56">
        <v>23</v>
      </c>
      <c r="I57" s="129">
        <v>0</v>
      </c>
      <c r="J57" s="123">
        <v>0</v>
      </c>
      <c r="K57" s="123">
        <v>0</v>
      </c>
      <c r="L57" s="123">
        <v>0</v>
      </c>
      <c r="Q57" s="69"/>
      <c r="R57"/>
    </row>
    <row r="58" spans="1:18" ht="24.95" hidden="1" customHeight="1" collapsed="1">
      <c r="A58" s="68">
        <v>2</v>
      </c>
      <c r="B58" s="64">
        <v>2</v>
      </c>
      <c r="C58" s="65">
        <v>1</v>
      </c>
      <c r="D58" s="65">
        <v>1</v>
      </c>
      <c r="E58" s="65">
        <v>1</v>
      </c>
      <c r="F58" s="67">
        <v>14</v>
      </c>
      <c r="G58" s="83" t="s">
        <v>58</v>
      </c>
      <c r="H58" s="56">
        <v>24</v>
      </c>
      <c r="I58" s="124">
        <v>0</v>
      </c>
      <c r="J58" s="124">
        <v>0</v>
      </c>
      <c r="K58" s="124">
        <v>0</v>
      </c>
      <c r="L58" s="124">
        <v>0</v>
      </c>
      <c r="Q58" s="69"/>
      <c r="R58"/>
    </row>
    <row r="59" spans="1:18" ht="27" hidden="1" customHeight="1" collapsed="1">
      <c r="A59" s="68">
        <v>2</v>
      </c>
      <c r="B59" s="64">
        <v>2</v>
      </c>
      <c r="C59" s="65">
        <v>1</v>
      </c>
      <c r="D59" s="65">
        <v>1</v>
      </c>
      <c r="E59" s="65">
        <v>1</v>
      </c>
      <c r="F59" s="67">
        <v>15</v>
      </c>
      <c r="G59" s="66" t="s">
        <v>59</v>
      </c>
      <c r="H59" s="56">
        <v>25</v>
      </c>
      <c r="I59" s="124">
        <v>0</v>
      </c>
      <c r="J59" s="123">
        <v>0</v>
      </c>
      <c r="K59" s="123">
        <v>0</v>
      </c>
      <c r="L59" s="123">
        <v>0</v>
      </c>
      <c r="Q59" s="69"/>
      <c r="R59"/>
    </row>
    <row r="60" spans="1:18" ht="15" hidden="1" customHeight="1" collapsed="1">
      <c r="A60" s="68">
        <v>2</v>
      </c>
      <c r="B60" s="64">
        <v>2</v>
      </c>
      <c r="C60" s="65">
        <v>1</v>
      </c>
      <c r="D60" s="65">
        <v>1</v>
      </c>
      <c r="E60" s="65">
        <v>1</v>
      </c>
      <c r="F60" s="67">
        <v>16</v>
      </c>
      <c r="G60" s="66" t="s">
        <v>60</v>
      </c>
      <c r="H60" s="56">
        <v>26</v>
      </c>
      <c r="I60" s="124">
        <v>0</v>
      </c>
      <c r="J60" s="123">
        <v>0</v>
      </c>
      <c r="K60" s="123">
        <v>0</v>
      </c>
      <c r="L60" s="123">
        <v>0</v>
      </c>
      <c r="Q60" s="69"/>
      <c r="R60"/>
    </row>
    <row r="61" spans="1:18" ht="27" hidden="1" customHeight="1" collapsed="1">
      <c r="A61" s="68">
        <v>2</v>
      </c>
      <c r="B61" s="64">
        <v>2</v>
      </c>
      <c r="C61" s="65">
        <v>1</v>
      </c>
      <c r="D61" s="65">
        <v>1</v>
      </c>
      <c r="E61" s="65">
        <v>1</v>
      </c>
      <c r="F61" s="67">
        <v>17</v>
      </c>
      <c r="G61" s="66" t="s">
        <v>61</v>
      </c>
      <c r="H61" s="56">
        <v>27</v>
      </c>
      <c r="I61" s="124">
        <v>0</v>
      </c>
      <c r="J61" s="124">
        <v>0</v>
      </c>
      <c r="K61" s="124">
        <v>0</v>
      </c>
      <c r="L61" s="124">
        <v>0</v>
      </c>
      <c r="Q61" s="69"/>
      <c r="R61"/>
    </row>
    <row r="62" spans="1:18" ht="14.1" hidden="1" customHeight="1" collapsed="1">
      <c r="A62" s="68">
        <v>2</v>
      </c>
      <c r="B62" s="64">
        <v>2</v>
      </c>
      <c r="C62" s="65">
        <v>1</v>
      </c>
      <c r="D62" s="65">
        <v>1</v>
      </c>
      <c r="E62" s="65">
        <v>1</v>
      </c>
      <c r="F62" s="67">
        <v>20</v>
      </c>
      <c r="G62" s="66" t="s">
        <v>62</v>
      </c>
      <c r="H62" s="56">
        <v>28</v>
      </c>
      <c r="I62" s="124">
        <v>0</v>
      </c>
      <c r="J62" s="123">
        <v>0</v>
      </c>
      <c r="K62" s="123">
        <v>0</v>
      </c>
      <c r="L62" s="123">
        <v>0</v>
      </c>
      <c r="Q62" s="69"/>
      <c r="R62"/>
    </row>
    <row r="63" spans="1:18" ht="27" hidden="1" customHeight="1" collapsed="1">
      <c r="A63" s="68">
        <v>2</v>
      </c>
      <c r="B63" s="64">
        <v>2</v>
      </c>
      <c r="C63" s="65">
        <v>1</v>
      </c>
      <c r="D63" s="65">
        <v>1</v>
      </c>
      <c r="E63" s="65">
        <v>1</v>
      </c>
      <c r="F63" s="67">
        <v>21</v>
      </c>
      <c r="G63" s="66" t="s">
        <v>63</v>
      </c>
      <c r="H63" s="56">
        <v>29</v>
      </c>
      <c r="I63" s="124">
        <v>0</v>
      </c>
      <c r="J63" s="123">
        <v>0</v>
      </c>
      <c r="K63" s="123">
        <v>0</v>
      </c>
      <c r="L63" s="123">
        <v>0</v>
      </c>
      <c r="Q63" s="69"/>
      <c r="R63"/>
    </row>
    <row r="64" spans="1:18" ht="12" hidden="1" customHeight="1" collapsed="1">
      <c r="A64" s="68">
        <v>2</v>
      </c>
      <c r="B64" s="64">
        <v>2</v>
      </c>
      <c r="C64" s="65">
        <v>1</v>
      </c>
      <c r="D64" s="65">
        <v>1</v>
      </c>
      <c r="E64" s="65">
        <v>1</v>
      </c>
      <c r="F64" s="67">
        <v>22</v>
      </c>
      <c r="G64" s="66" t="s">
        <v>64</v>
      </c>
      <c r="H64" s="56">
        <v>30</v>
      </c>
      <c r="I64" s="124">
        <v>0</v>
      </c>
      <c r="J64" s="123">
        <v>0</v>
      </c>
      <c r="K64" s="123">
        <v>0</v>
      </c>
      <c r="L64" s="123">
        <v>0</v>
      </c>
      <c r="Q64" s="69"/>
      <c r="R64"/>
    </row>
    <row r="65" spans="1:18" ht="12" hidden="1" customHeight="1" collapsed="1">
      <c r="A65" s="68">
        <v>2</v>
      </c>
      <c r="B65" s="64">
        <v>2</v>
      </c>
      <c r="C65" s="65">
        <v>1</v>
      </c>
      <c r="D65" s="65">
        <v>1</v>
      </c>
      <c r="E65" s="65">
        <v>1</v>
      </c>
      <c r="F65" s="67">
        <v>23</v>
      </c>
      <c r="G65" s="66" t="s">
        <v>65</v>
      </c>
      <c r="H65" s="56">
        <v>31</v>
      </c>
      <c r="I65" s="124">
        <v>0</v>
      </c>
      <c r="J65" s="123">
        <v>0</v>
      </c>
      <c r="K65" s="123">
        <v>0</v>
      </c>
      <c r="L65" s="123">
        <v>0</v>
      </c>
      <c r="Q65" s="69"/>
      <c r="R65"/>
    </row>
    <row r="66" spans="1:18" ht="15" customHeight="1">
      <c r="A66" s="68">
        <v>2</v>
      </c>
      <c r="B66" s="64">
        <v>2</v>
      </c>
      <c r="C66" s="65">
        <v>1</v>
      </c>
      <c r="D66" s="65">
        <v>1</v>
      </c>
      <c r="E66" s="65">
        <v>1</v>
      </c>
      <c r="F66" s="67">
        <v>30</v>
      </c>
      <c r="G66" s="66" t="s">
        <v>66</v>
      </c>
      <c r="H66" s="56">
        <v>32</v>
      </c>
      <c r="I66" s="124">
        <v>900</v>
      </c>
      <c r="J66" s="123">
        <v>400</v>
      </c>
      <c r="K66" s="123">
        <v>200</v>
      </c>
      <c r="L66" s="123">
        <v>200</v>
      </c>
      <c r="Q66" s="69"/>
      <c r="R66"/>
    </row>
    <row r="67" spans="1:18" ht="14.1" hidden="1" customHeight="1" collapsed="1">
      <c r="A67" s="84">
        <v>2</v>
      </c>
      <c r="B67" s="85">
        <v>3</v>
      </c>
      <c r="C67" s="58"/>
      <c r="D67" s="59"/>
      <c r="E67" s="59"/>
      <c r="F67" s="62"/>
      <c r="G67" s="86" t="s">
        <v>67</v>
      </c>
      <c r="H67" s="56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8">
        <v>2</v>
      </c>
      <c r="B68" s="64">
        <v>3</v>
      </c>
      <c r="C68" s="65">
        <v>1</v>
      </c>
      <c r="D68" s="65"/>
      <c r="E68" s="65"/>
      <c r="F68" s="67"/>
      <c r="G68" s="66" t="s">
        <v>68</v>
      </c>
      <c r="H68" s="56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9"/>
    </row>
    <row r="69" spans="1:18" ht="15" hidden="1" customHeight="1" collapsed="1">
      <c r="A69" s="68">
        <v>2</v>
      </c>
      <c r="B69" s="64">
        <v>3</v>
      </c>
      <c r="C69" s="65">
        <v>1</v>
      </c>
      <c r="D69" s="65">
        <v>1</v>
      </c>
      <c r="E69" s="65"/>
      <c r="F69" s="67"/>
      <c r="G69" s="66" t="s">
        <v>69</v>
      </c>
      <c r="H69" s="56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9"/>
      <c r="R69"/>
    </row>
    <row r="70" spans="1:18" ht="12.95" hidden="1" customHeight="1" collapsed="1">
      <c r="A70" s="68">
        <v>2</v>
      </c>
      <c r="B70" s="64">
        <v>3</v>
      </c>
      <c r="C70" s="65">
        <v>1</v>
      </c>
      <c r="D70" s="65">
        <v>1</v>
      </c>
      <c r="E70" s="65">
        <v>1</v>
      </c>
      <c r="F70" s="67"/>
      <c r="G70" s="66" t="s">
        <v>69</v>
      </c>
      <c r="H70" s="56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9"/>
      <c r="R70"/>
    </row>
    <row r="71" spans="1:18" s="87" customFormat="1" ht="24.95" hidden="1" customHeight="1" collapsed="1">
      <c r="A71" s="68">
        <v>2</v>
      </c>
      <c r="B71" s="64">
        <v>3</v>
      </c>
      <c r="C71" s="65">
        <v>1</v>
      </c>
      <c r="D71" s="65">
        <v>1</v>
      </c>
      <c r="E71" s="65">
        <v>1</v>
      </c>
      <c r="F71" s="67">
        <v>1</v>
      </c>
      <c r="G71" s="66" t="s">
        <v>70</v>
      </c>
      <c r="H71" s="56">
        <v>37</v>
      </c>
      <c r="I71" s="124">
        <v>0</v>
      </c>
      <c r="J71" s="124">
        <v>0</v>
      </c>
      <c r="K71" s="124">
        <v>0</v>
      </c>
      <c r="L71" s="124">
        <v>0</v>
      </c>
      <c r="Q71" s="69"/>
      <c r="R71"/>
    </row>
    <row r="72" spans="1:18" ht="18.95" hidden="1" customHeight="1" collapsed="1">
      <c r="A72" s="68">
        <v>2</v>
      </c>
      <c r="B72" s="61">
        <v>3</v>
      </c>
      <c r="C72" s="59">
        <v>1</v>
      </c>
      <c r="D72" s="59">
        <v>1</v>
      </c>
      <c r="E72" s="59">
        <v>1</v>
      </c>
      <c r="F72" s="62">
        <v>2</v>
      </c>
      <c r="G72" s="60" t="s">
        <v>71</v>
      </c>
      <c r="H72" s="56">
        <v>38</v>
      </c>
      <c r="I72" s="122">
        <v>0</v>
      </c>
      <c r="J72" s="122">
        <v>0</v>
      </c>
      <c r="K72" s="122">
        <v>0</v>
      </c>
      <c r="L72" s="122">
        <v>0</v>
      </c>
      <c r="Q72" s="69"/>
      <c r="R72"/>
    </row>
    <row r="73" spans="1:18" ht="15.95" hidden="1" customHeight="1" collapsed="1">
      <c r="A73" s="64">
        <v>2</v>
      </c>
      <c r="B73" s="65">
        <v>3</v>
      </c>
      <c r="C73" s="65">
        <v>1</v>
      </c>
      <c r="D73" s="65">
        <v>1</v>
      </c>
      <c r="E73" s="65">
        <v>1</v>
      </c>
      <c r="F73" s="67">
        <v>3</v>
      </c>
      <c r="G73" s="66" t="s">
        <v>72</v>
      </c>
      <c r="H73" s="56">
        <v>39</v>
      </c>
      <c r="I73" s="124">
        <v>0</v>
      </c>
      <c r="J73" s="124">
        <v>0</v>
      </c>
      <c r="K73" s="124">
        <v>0</v>
      </c>
      <c r="L73" s="124">
        <v>0</v>
      </c>
      <c r="Q73" s="69"/>
      <c r="R73"/>
    </row>
    <row r="74" spans="1:18" ht="29.1" hidden="1" customHeight="1" collapsed="1">
      <c r="A74" s="61">
        <v>2</v>
      </c>
      <c r="B74" s="59">
        <v>3</v>
      </c>
      <c r="C74" s="59">
        <v>1</v>
      </c>
      <c r="D74" s="59">
        <v>2</v>
      </c>
      <c r="E74" s="59"/>
      <c r="F74" s="62"/>
      <c r="G74" s="60" t="s">
        <v>73</v>
      </c>
      <c r="H74" s="56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9"/>
      <c r="R74"/>
    </row>
    <row r="75" spans="1:18" ht="27" hidden="1" customHeight="1" collapsed="1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60" t="s">
        <v>73</v>
      </c>
      <c r="H75" s="56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9"/>
      <c r="R75"/>
    </row>
    <row r="76" spans="1:18" s="87" customFormat="1" ht="27" hidden="1" customHeight="1" collapsed="1">
      <c r="A76" s="64">
        <v>2</v>
      </c>
      <c r="B76" s="65">
        <v>3</v>
      </c>
      <c r="C76" s="65">
        <v>1</v>
      </c>
      <c r="D76" s="65">
        <v>2</v>
      </c>
      <c r="E76" s="65">
        <v>1</v>
      </c>
      <c r="F76" s="67">
        <v>1</v>
      </c>
      <c r="G76" s="68" t="s">
        <v>70</v>
      </c>
      <c r="H76" s="56">
        <v>42</v>
      </c>
      <c r="I76" s="124">
        <v>0</v>
      </c>
      <c r="J76" s="124">
        <v>0</v>
      </c>
      <c r="K76" s="124">
        <v>0</v>
      </c>
      <c r="L76" s="124">
        <v>0</v>
      </c>
      <c r="Q76" s="69"/>
      <c r="R76"/>
    </row>
    <row r="77" spans="1:18" ht="15.95" hidden="1" customHeight="1" collapsed="1">
      <c r="A77" s="64">
        <v>2</v>
      </c>
      <c r="B77" s="65">
        <v>3</v>
      </c>
      <c r="C77" s="65">
        <v>1</v>
      </c>
      <c r="D77" s="65">
        <v>2</v>
      </c>
      <c r="E77" s="65">
        <v>1</v>
      </c>
      <c r="F77" s="67">
        <v>2</v>
      </c>
      <c r="G77" s="68" t="s">
        <v>71</v>
      </c>
      <c r="H77" s="56">
        <v>43</v>
      </c>
      <c r="I77" s="124">
        <v>0</v>
      </c>
      <c r="J77" s="124">
        <v>0</v>
      </c>
      <c r="K77" s="124">
        <v>0</v>
      </c>
      <c r="L77" s="124">
        <v>0</v>
      </c>
      <c r="Q77" s="69"/>
      <c r="R77"/>
    </row>
    <row r="78" spans="1:18" ht="15" hidden="1" customHeight="1" collapsed="1">
      <c r="A78" s="64">
        <v>2</v>
      </c>
      <c r="B78" s="65">
        <v>3</v>
      </c>
      <c r="C78" s="65">
        <v>1</v>
      </c>
      <c r="D78" s="65">
        <v>2</v>
      </c>
      <c r="E78" s="65">
        <v>1</v>
      </c>
      <c r="F78" s="67">
        <v>3</v>
      </c>
      <c r="G78" s="68" t="s">
        <v>72</v>
      </c>
      <c r="H78" s="56">
        <v>44</v>
      </c>
      <c r="I78" s="124">
        <v>0</v>
      </c>
      <c r="J78" s="124">
        <v>0</v>
      </c>
      <c r="K78" s="124">
        <v>0</v>
      </c>
      <c r="L78" s="124">
        <v>0</v>
      </c>
      <c r="Q78" s="69"/>
      <c r="R78"/>
    </row>
    <row r="79" spans="1:18" ht="27" hidden="1" customHeight="1" collapsed="1">
      <c r="A79" s="64">
        <v>2</v>
      </c>
      <c r="B79" s="65">
        <v>3</v>
      </c>
      <c r="C79" s="65">
        <v>1</v>
      </c>
      <c r="D79" s="65">
        <v>3</v>
      </c>
      <c r="E79" s="65"/>
      <c r="F79" s="67"/>
      <c r="G79" s="68" t="s">
        <v>74</v>
      </c>
      <c r="H79" s="56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9"/>
      <c r="R79"/>
    </row>
    <row r="80" spans="1:18" ht="26.1" hidden="1" customHeight="1" collapsed="1">
      <c r="A80" s="64">
        <v>2</v>
      </c>
      <c r="B80" s="65">
        <v>3</v>
      </c>
      <c r="C80" s="65">
        <v>1</v>
      </c>
      <c r="D80" s="65">
        <v>3</v>
      </c>
      <c r="E80" s="65">
        <v>1</v>
      </c>
      <c r="F80" s="67"/>
      <c r="G80" s="68" t="s">
        <v>75</v>
      </c>
      <c r="H80" s="56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9"/>
      <c r="R80"/>
    </row>
    <row r="81" spans="1:18" ht="15" hidden="1" customHeight="1" collapsed="1">
      <c r="A81" s="61">
        <v>2</v>
      </c>
      <c r="B81" s="59">
        <v>3</v>
      </c>
      <c r="C81" s="59">
        <v>1</v>
      </c>
      <c r="D81" s="59">
        <v>3</v>
      </c>
      <c r="E81" s="59">
        <v>1</v>
      </c>
      <c r="F81" s="62">
        <v>1</v>
      </c>
      <c r="G81" s="78" t="s">
        <v>76</v>
      </c>
      <c r="H81" s="56">
        <v>47</v>
      </c>
      <c r="I81" s="122">
        <v>0</v>
      </c>
      <c r="J81" s="122">
        <v>0</v>
      </c>
      <c r="K81" s="122">
        <v>0</v>
      </c>
      <c r="L81" s="122">
        <v>0</v>
      </c>
      <c r="Q81" s="69"/>
      <c r="R81"/>
    </row>
    <row r="82" spans="1:18" ht="15.95" hidden="1" customHeight="1" collapsed="1">
      <c r="A82" s="64">
        <v>2</v>
      </c>
      <c r="B82" s="65">
        <v>3</v>
      </c>
      <c r="C82" s="65">
        <v>1</v>
      </c>
      <c r="D82" s="65">
        <v>3</v>
      </c>
      <c r="E82" s="65">
        <v>1</v>
      </c>
      <c r="F82" s="67">
        <v>2</v>
      </c>
      <c r="G82" s="68" t="s">
        <v>77</v>
      </c>
      <c r="H82" s="56">
        <v>48</v>
      </c>
      <c r="I82" s="124">
        <v>0</v>
      </c>
      <c r="J82" s="124">
        <v>0</v>
      </c>
      <c r="K82" s="124">
        <v>0</v>
      </c>
      <c r="L82" s="124">
        <v>0</v>
      </c>
      <c r="Q82" s="69"/>
      <c r="R82"/>
    </row>
    <row r="83" spans="1:18" ht="17.100000000000001" hidden="1" customHeight="1" collapsed="1">
      <c r="A83" s="61">
        <v>2</v>
      </c>
      <c r="B83" s="59">
        <v>3</v>
      </c>
      <c r="C83" s="59">
        <v>1</v>
      </c>
      <c r="D83" s="59">
        <v>3</v>
      </c>
      <c r="E83" s="59">
        <v>1</v>
      </c>
      <c r="F83" s="62">
        <v>3</v>
      </c>
      <c r="G83" s="78" t="s">
        <v>78</v>
      </c>
      <c r="H83" s="56">
        <v>49</v>
      </c>
      <c r="I83" s="122">
        <v>0</v>
      </c>
      <c r="J83" s="122">
        <v>0</v>
      </c>
      <c r="K83" s="122">
        <v>0</v>
      </c>
      <c r="L83" s="122">
        <v>0</v>
      </c>
      <c r="Q83" s="69"/>
      <c r="R83"/>
    </row>
    <row r="84" spans="1:18" ht="12" hidden="1" customHeight="1" collapsed="1">
      <c r="A84" s="61">
        <v>2</v>
      </c>
      <c r="B84" s="59">
        <v>3</v>
      </c>
      <c r="C84" s="59">
        <v>2</v>
      </c>
      <c r="D84" s="59"/>
      <c r="E84" s="59"/>
      <c r="F84" s="62"/>
      <c r="G84" s="78" t="s">
        <v>79</v>
      </c>
      <c r="H84" s="56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61">
        <v>2</v>
      </c>
      <c r="B85" s="59">
        <v>3</v>
      </c>
      <c r="C85" s="59">
        <v>2</v>
      </c>
      <c r="D85" s="59">
        <v>1</v>
      </c>
      <c r="E85" s="59"/>
      <c r="F85" s="62"/>
      <c r="G85" s="78" t="s">
        <v>79</v>
      </c>
      <c r="H85" s="56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61">
        <v>2</v>
      </c>
      <c r="B86" s="59">
        <v>3</v>
      </c>
      <c r="C86" s="59">
        <v>2</v>
      </c>
      <c r="D86" s="59">
        <v>1</v>
      </c>
      <c r="E86" s="59">
        <v>1</v>
      </c>
      <c r="F86" s="62"/>
      <c r="G86" s="78" t="s">
        <v>79</v>
      </c>
      <c r="H86" s="56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61">
        <v>2</v>
      </c>
      <c r="B87" s="59">
        <v>3</v>
      </c>
      <c r="C87" s="59">
        <v>2</v>
      </c>
      <c r="D87" s="59">
        <v>1</v>
      </c>
      <c r="E87" s="59">
        <v>1</v>
      </c>
      <c r="F87" s="62">
        <v>1</v>
      </c>
      <c r="G87" s="78" t="s">
        <v>79</v>
      </c>
      <c r="H87" s="56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2">
        <v>2</v>
      </c>
      <c r="B88" s="53">
        <v>4</v>
      </c>
      <c r="C88" s="53"/>
      <c r="D88" s="53"/>
      <c r="E88" s="53"/>
      <c r="F88" s="55"/>
      <c r="G88" s="88" t="s">
        <v>80</v>
      </c>
      <c r="H88" s="56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4">
        <v>2</v>
      </c>
      <c r="B89" s="65">
        <v>4</v>
      </c>
      <c r="C89" s="65">
        <v>1</v>
      </c>
      <c r="D89" s="65"/>
      <c r="E89" s="65"/>
      <c r="F89" s="67"/>
      <c r="G89" s="68" t="s">
        <v>81</v>
      </c>
      <c r="H89" s="56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4">
        <v>2</v>
      </c>
      <c r="B90" s="65">
        <v>4</v>
      </c>
      <c r="C90" s="65">
        <v>1</v>
      </c>
      <c r="D90" s="65">
        <v>1</v>
      </c>
      <c r="E90" s="65"/>
      <c r="F90" s="67"/>
      <c r="G90" s="68" t="s">
        <v>81</v>
      </c>
      <c r="H90" s="56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4">
        <v>2</v>
      </c>
      <c r="B91" s="65">
        <v>4</v>
      </c>
      <c r="C91" s="65">
        <v>1</v>
      </c>
      <c r="D91" s="65">
        <v>1</v>
      </c>
      <c r="E91" s="65">
        <v>1</v>
      </c>
      <c r="F91" s="67"/>
      <c r="G91" s="68" t="s">
        <v>81</v>
      </c>
      <c r="H91" s="56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4">
        <v>2</v>
      </c>
      <c r="B92" s="65">
        <v>4</v>
      </c>
      <c r="C92" s="65">
        <v>1</v>
      </c>
      <c r="D92" s="65">
        <v>1</v>
      </c>
      <c r="E92" s="65">
        <v>1</v>
      </c>
      <c r="F92" s="67">
        <v>1</v>
      </c>
      <c r="G92" s="68" t="s">
        <v>82</v>
      </c>
      <c r="H92" s="56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4">
        <v>2</v>
      </c>
      <c r="B93" s="64">
        <v>4</v>
      </c>
      <c r="C93" s="64">
        <v>1</v>
      </c>
      <c r="D93" s="65">
        <v>1</v>
      </c>
      <c r="E93" s="65">
        <v>1</v>
      </c>
      <c r="F93" s="89">
        <v>2</v>
      </c>
      <c r="G93" s="66" t="s">
        <v>83</v>
      </c>
      <c r="H93" s="56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4">
        <v>2</v>
      </c>
      <c r="B94" s="65">
        <v>4</v>
      </c>
      <c r="C94" s="64">
        <v>1</v>
      </c>
      <c r="D94" s="65">
        <v>1</v>
      </c>
      <c r="E94" s="65">
        <v>1</v>
      </c>
      <c r="F94" s="89">
        <v>3</v>
      </c>
      <c r="G94" s="66" t="s">
        <v>84</v>
      </c>
      <c r="H94" s="56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2">
        <v>2</v>
      </c>
      <c r="B95" s="53">
        <v>5</v>
      </c>
      <c r="C95" s="52"/>
      <c r="D95" s="53"/>
      <c r="E95" s="53"/>
      <c r="F95" s="90"/>
      <c r="G95" s="54" t="s">
        <v>85</v>
      </c>
      <c r="H95" s="56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61">
        <v>2</v>
      </c>
      <c r="B96" s="59">
        <v>5</v>
      </c>
      <c r="C96" s="61">
        <v>1</v>
      </c>
      <c r="D96" s="59"/>
      <c r="E96" s="59"/>
      <c r="F96" s="91"/>
      <c r="G96" s="60" t="s">
        <v>86</v>
      </c>
      <c r="H96" s="56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4">
        <v>2</v>
      </c>
      <c r="B97" s="65">
        <v>5</v>
      </c>
      <c r="C97" s="64">
        <v>1</v>
      </c>
      <c r="D97" s="65">
        <v>1</v>
      </c>
      <c r="E97" s="65"/>
      <c r="F97" s="89"/>
      <c r="G97" s="66" t="s">
        <v>86</v>
      </c>
      <c r="H97" s="56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4">
        <v>2</v>
      </c>
      <c r="B98" s="65">
        <v>5</v>
      </c>
      <c r="C98" s="64">
        <v>1</v>
      </c>
      <c r="D98" s="65">
        <v>1</v>
      </c>
      <c r="E98" s="65">
        <v>1</v>
      </c>
      <c r="F98" s="89"/>
      <c r="G98" s="66" t="s">
        <v>86</v>
      </c>
      <c r="H98" s="56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4">
        <v>2</v>
      </c>
      <c r="B99" s="65">
        <v>5</v>
      </c>
      <c r="C99" s="64">
        <v>1</v>
      </c>
      <c r="D99" s="65">
        <v>1</v>
      </c>
      <c r="E99" s="65">
        <v>1</v>
      </c>
      <c r="F99" s="89">
        <v>1</v>
      </c>
      <c r="G99" s="66" t="s">
        <v>87</v>
      </c>
      <c r="H99" s="56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4">
        <v>2</v>
      </c>
      <c r="B100" s="65">
        <v>5</v>
      </c>
      <c r="C100" s="64">
        <v>1</v>
      </c>
      <c r="D100" s="65">
        <v>1</v>
      </c>
      <c r="E100" s="65">
        <v>1</v>
      </c>
      <c r="F100" s="89">
        <v>2</v>
      </c>
      <c r="G100" s="66" t="s">
        <v>88</v>
      </c>
      <c r="H100" s="56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4">
        <v>2</v>
      </c>
      <c r="B101" s="65">
        <v>5</v>
      </c>
      <c r="C101" s="64">
        <v>2</v>
      </c>
      <c r="D101" s="65"/>
      <c r="E101" s="65"/>
      <c r="F101" s="89"/>
      <c r="G101" s="66" t="s">
        <v>89</v>
      </c>
      <c r="H101" s="56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8">
        <v>2</v>
      </c>
      <c r="B102" s="64">
        <v>5</v>
      </c>
      <c r="C102" s="65">
        <v>2</v>
      </c>
      <c r="D102" s="66">
        <v>1</v>
      </c>
      <c r="E102" s="64"/>
      <c r="F102" s="89"/>
      <c r="G102" s="66" t="s">
        <v>89</v>
      </c>
      <c r="H102" s="56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8">
        <v>2</v>
      </c>
      <c r="B103" s="64">
        <v>5</v>
      </c>
      <c r="C103" s="65">
        <v>2</v>
      </c>
      <c r="D103" s="66">
        <v>1</v>
      </c>
      <c r="E103" s="64">
        <v>1</v>
      </c>
      <c r="F103" s="89"/>
      <c r="G103" s="66" t="s">
        <v>89</v>
      </c>
      <c r="H103" s="56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8">
        <v>2</v>
      </c>
      <c r="B104" s="64">
        <v>5</v>
      </c>
      <c r="C104" s="65">
        <v>2</v>
      </c>
      <c r="D104" s="66">
        <v>1</v>
      </c>
      <c r="E104" s="64">
        <v>1</v>
      </c>
      <c r="F104" s="89">
        <v>1</v>
      </c>
      <c r="G104" s="66" t="s">
        <v>90</v>
      </c>
      <c r="H104" s="56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8">
        <v>2</v>
      </c>
      <c r="B105" s="64">
        <v>5</v>
      </c>
      <c r="C105" s="65">
        <v>2</v>
      </c>
      <c r="D105" s="66">
        <v>1</v>
      </c>
      <c r="E105" s="64">
        <v>1</v>
      </c>
      <c r="F105" s="89">
        <v>2</v>
      </c>
      <c r="G105" s="66" t="s">
        <v>91</v>
      </c>
      <c r="H105" s="56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8">
        <v>2</v>
      </c>
      <c r="B106" s="64">
        <v>5</v>
      </c>
      <c r="C106" s="65">
        <v>3</v>
      </c>
      <c r="D106" s="66"/>
      <c r="E106" s="64"/>
      <c r="F106" s="89"/>
      <c r="G106" s="66" t="s">
        <v>92</v>
      </c>
      <c r="H106" s="56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8">
        <v>2</v>
      </c>
      <c r="B107" s="64">
        <v>5</v>
      </c>
      <c r="C107" s="65">
        <v>3</v>
      </c>
      <c r="D107" s="66">
        <v>1</v>
      </c>
      <c r="E107" s="64"/>
      <c r="F107" s="89"/>
      <c r="G107" s="66" t="s">
        <v>93</v>
      </c>
      <c r="H107" s="56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92"/>
      <c r="G108" s="75" t="s">
        <v>93</v>
      </c>
      <c r="H108" s="56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8">
        <v>2</v>
      </c>
      <c r="B109" s="64">
        <v>5</v>
      </c>
      <c r="C109" s="65">
        <v>3</v>
      </c>
      <c r="D109" s="66">
        <v>1</v>
      </c>
      <c r="E109" s="64">
        <v>1</v>
      </c>
      <c r="F109" s="89">
        <v>1</v>
      </c>
      <c r="G109" s="66" t="s">
        <v>93</v>
      </c>
      <c r="H109" s="56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92">
        <v>2</v>
      </c>
      <c r="G110" s="75" t="s">
        <v>94</v>
      </c>
      <c r="H110" s="56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2">
        <v>2</v>
      </c>
      <c r="B111" s="73">
        <v>5</v>
      </c>
      <c r="C111" s="74">
        <v>3</v>
      </c>
      <c r="D111" s="75">
        <v>2</v>
      </c>
      <c r="E111" s="73"/>
      <c r="F111" s="92"/>
      <c r="G111" s="75" t="s">
        <v>95</v>
      </c>
      <c r="H111" s="56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92"/>
      <c r="G112" s="75" t="s">
        <v>95</v>
      </c>
      <c r="H112" s="56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92">
        <v>1</v>
      </c>
      <c r="G113" s="75" t="s">
        <v>95</v>
      </c>
      <c r="H113" s="56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92">
        <v>2</v>
      </c>
      <c r="G114" s="75" t="s">
        <v>96</v>
      </c>
      <c r="H114" s="56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8">
        <v>2</v>
      </c>
      <c r="B115" s="52">
        <v>6</v>
      </c>
      <c r="C115" s="53"/>
      <c r="D115" s="54"/>
      <c r="E115" s="52"/>
      <c r="F115" s="90"/>
      <c r="G115" s="93" t="s">
        <v>97</v>
      </c>
      <c r="H115" s="56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2">
        <v>2</v>
      </c>
      <c r="B116" s="73">
        <v>6</v>
      </c>
      <c r="C116" s="74">
        <v>1</v>
      </c>
      <c r="D116" s="75"/>
      <c r="E116" s="73"/>
      <c r="F116" s="92"/>
      <c r="G116" s="75" t="s">
        <v>98</v>
      </c>
      <c r="H116" s="56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8">
        <v>2</v>
      </c>
      <c r="B117" s="64">
        <v>6</v>
      </c>
      <c r="C117" s="65">
        <v>1</v>
      </c>
      <c r="D117" s="66">
        <v>1</v>
      </c>
      <c r="E117" s="64"/>
      <c r="F117" s="89"/>
      <c r="G117" s="66" t="s">
        <v>98</v>
      </c>
      <c r="H117" s="56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8">
        <v>2</v>
      </c>
      <c r="B118" s="64">
        <v>6</v>
      </c>
      <c r="C118" s="65">
        <v>1</v>
      </c>
      <c r="D118" s="66">
        <v>1</v>
      </c>
      <c r="E118" s="64">
        <v>1</v>
      </c>
      <c r="F118" s="89"/>
      <c r="G118" s="66" t="s">
        <v>98</v>
      </c>
      <c r="H118" s="56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8">
        <v>2</v>
      </c>
      <c r="B119" s="64">
        <v>6</v>
      </c>
      <c r="C119" s="65">
        <v>1</v>
      </c>
      <c r="D119" s="66">
        <v>1</v>
      </c>
      <c r="E119" s="64">
        <v>1</v>
      </c>
      <c r="F119" s="89">
        <v>1</v>
      </c>
      <c r="G119" s="66" t="s">
        <v>99</v>
      </c>
      <c r="H119" s="56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8">
        <v>2</v>
      </c>
      <c r="B120" s="61">
        <v>6</v>
      </c>
      <c r="C120" s="59">
        <v>1</v>
      </c>
      <c r="D120" s="60">
        <v>1</v>
      </c>
      <c r="E120" s="61">
        <v>1</v>
      </c>
      <c r="F120" s="91">
        <v>2</v>
      </c>
      <c r="G120" s="60" t="s">
        <v>100</v>
      </c>
      <c r="H120" s="56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8">
        <v>2</v>
      </c>
      <c r="B121" s="64">
        <v>6</v>
      </c>
      <c r="C121" s="65">
        <v>2</v>
      </c>
      <c r="D121" s="66"/>
      <c r="E121" s="64"/>
      <c r="F121" s="89"/>
      <c r="G121" s="66" t="s">
        <v>101</v>
      </c>
      <c r="H121" s="56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8">
        <v>2</v>
      </c>
      <c r="B122" s="64">
        <v>6</v>
      </c>
      <c r="C122" s="65">
        <v>2</v>
      </c>
      <c r="D122" s="66">
        <v>1</v>
      </c>
      <c r="E122" s="64"/>
      <c r="F122" s="89"/>
      <c r="G122" s="66" t="s">
        <v>101</v>
      </c>
      <c r="H122" s="56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8">
        <v>2</v>
      </c>
      <c r="B123" s="64">
        <v>6</v>
      </c>
      <c r="C123" s="65">
        <v>2</v>
      </c>
      <c r="D123" s="66">
        <v>1</v>
      </c>
      <c r="E123" s="64">
        <v>1</v>
      </c>
      <c r="F123" s="89"/>
      <c r="G123" s="66" t="s">
        <v>101</v>
      </c>
      <c r="H123" s="56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8">
        <v>2</v>
      </c>
      <c r="B124" s="64">
        <v>6</v>
      </c>
      <c r="C124" s="65">
        <v>2</v>
      </c>
      <c r="D124" s="66">
        <v>1</v>
      </c>
      <c r="E124" s="64">
        <v>1</v>
      </c>
      <c r="F124" s="89">
        <v>1</v>
      </c>
      <c r="G124" s="66" t="s">
        <v>101</v>
      </c>
      <c r="H124" s="56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8">
        <v>2</v>
      </c>
      <c r="B125" s="61">
        <v>6</v>
      </c>
      <c r="C125" s="59">
        <v>3</v>
      </c>
      <c r="D125" s="60"/>
      <c r="E125" s="61"/>
      <c r="F125" s="91"/>
      <c r="G125" s="60" t="s">
        <v>102</v>
      </c>
      <c r="H125" s="56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8">
        <v>2</v>
      </c>
      <c r="B126" s="64">
        <v>6</v>
      </c>
      <c r="C126" s="65">
        <v>3</v>
      </c>
      <c r="D126" s="66">
        <v>1</v>
      </c>
      <c r="E126" s="64"/>
      <c r="F126" s="89"/>
      <c r="G126" s="66" t="s">
        <v>102</v>
      </c>
      <c r="H126" s="56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8">
        <v>2</v>
      </c>
      <c r="B127" s="64">
        <v>6</v>
      </c>
      <c r="C127" s="65">
        <v>3</v>
      </c>
      <c r="D127" s="66">
        <v>1</v>
      </c>
      <c r="E127" s="64">
        <v>1</v>
      </c>
      <c r="F127" s="89"/>
      <c r="G127" s="66" t="s">
        <v>102</v>
      </c>
      <c r="H127" s="56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8">
        <v>2</v>
      </c>
      <c r="B128" s="64">
        <v>6</v>
      </c>
      <c r="C128" s="65">
        <v>3</v>
      </c>
      <c r="D128" s="66">
        <v>1</v>
      </c>
      <c r="E128" s="64">
        <v>1</v>
      </c>
      <c r="F128" s="89">
        <v>1</v>
      </c>
      <c r="G128" s="66" t="s">
        <v>102</v>
      </c>
      <c r="H128" s="56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8">
        <v>2</v>
      </c>
      <c r="B129" s="61">
        <v>6</v>
      </c>
      <c r="C129" s="59">
        <v>4</v>
      </c>
      <c r="D129" s="60"/>
      <c r="E129" s="61"/>
      <c r="F129" s="91"/>
      <c r="G129" s="60" t="s">
        <v>103</v>
      </c>
      <c r="H129" s="56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8">
        <v>2</v>
      </c>
      <c r="B130" s="64">
        <v>6</v>
      </c>
      <c r="C130" s="65">
        <v>4</v>
      </c>
      <c r="D130" s="66">
        <v>1</v>
      </c>
      <c r="E130" s="64"/>
      <c r="F130" s="89"/>
      <c r="G130" s="66" t="s">
        <v>103</v>
      </c>
      <c r="H130" s="56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8">
        <v>2</v>
      </c>
      <c r="B131" s="64">
        <v>6</v>
      </c>
      <c r="C131" s="65">
        <v>4</v>
      </c>
      <c r="D131" s="66">
        <v>1</v>
      </c>
      <c r="E131" s="64">
        <v>1</v>
      </c>
      <c r="F131" s="89"/>
      <c r="G131" s="66" t="s">
        <v>103</v>
      </c>
      <c r="H131" s="56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8">
        <v>2</v>
      </c>
      <c r="B132" s="64">
        <v>6</v>
      </c>
      <c r="C132" s="65">
        <v>4</v>
      </c>
      <c r="D132" s="66">
        <v>1</v>
      </c>
      <c r="E132" s="64">
        <v>1</v>
      </c>
      <c r="F132" s="89">
        <v>1</v>
      </c>
      <c r="G132" s="66" t="s">
        <v>103</v>
      </c>
      <c r="H132" s="56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2">
        <v>2</v>
      </c>
      <c r="B133" s="79">
        <v>6</v>
      </c>
      <c r="C133" s="80">
        <v>5</v>
      </c>
      <c r="D133" s="82"/>
      <c r="E133" s="79"/>
      <c r="F133" s="94"/>
      <c r="G133" s="82" t="s">
        <v>104</v>
      </c>
      <c r="H133" s="56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8">
        <v>2</v>
      </c>
      <c r="B134" s="64">
        <v>6</v>
      </c>
      <c r="C134" s="65">
        <v>5</v>
      </c>
      <c r="D134" s="66">
        <v>1</v>
      </c>
      <c r="E134" s="64"/>
      <c r="F134" s="89"/>
      <c r="G134" s="82" t="s">
        <v>104</v>
      </c>
      <c r="H134" s="56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8">
        <v>2</v>
      </c>
      <c r="B135" s="64">
        <v>6</v>
      </c>
      <c r="C135" s="65">
        <v>5</v>
      </c>
      <c r="D135" s="66">
        <v>1</v>
      </c>
      <c r="E135" s="64">
        <v>1</v>
      </c>
      <c r="F135" s="89"/>
      <c r="G135" s="82" t="s">
        <v>104</v>
      </c>
      <c r="H135" s="56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4">
        <v>2</v>
      </c>
      <c r="B136" s="65">
        <v>6</v>
      </c>
      <c r="C136" s="64">
        <v>5</v>
      </c>
      <c r="D136" s="64">
        <v>1</v>
      </c>
      <c r="E136" s="66">
        <v>1</v>
      </c>
      <c r="F136" s="89">
        <v>1</v>
      </c>
      <c r="G136" s="64" t="s">
        <v>105</v>
      </c>
      <c r="H136" s="56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8">
        <v>2</v>
      </c>
      <c r="B137" s="65">
        <v>6</v>
      </c>
      <c r="C137" s="64">
        <v>6</v>
      </c>
      <c r="D137" s="65"/>
      <c r="E137" s="66"/>
      <c r="F137" s="67"/>
      <c r="G137" s="95" t="s">
        <v>106</v>
      </c>
      <c r="H137" s="56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8">
        <v>2</v>
      </c>
      <c r="B138" s="65">
        <v>6</v>
      </c>
      <c r="C138" s="64">
        <v>6</v>
      </c>
      <c r="D138" s="65">
        <v>1</v>
      </c>
      <c r="E138" s="66"/>
      <c r="F138" s="67"/>
      <c r="G138" s="95" t="s">
        <v>106</v>
      </c>
      <c r="H138" s="56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8">
        <v>2</v>
      </c>
      <c r="B139" s="65">
        <v>6</v>
      </c>
      <c r="C139" s="64">
        <v>6</v>
      </c>
      <c r="D139" s="65">
        <v>1</v>
      </c>
      <c r="E139" s="66">
        <v>1</v>
      </c>
      <c r="F139" s="67"/>
      <c r="G139" s="95" t="s">
        <v>106</v>
      </c>
      <c r="H139" s="56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8">
        <v>2</v>
      </c>
      <c r="B140" s="65">
        <v>6</v>
      </c>
      <c r="C140" s="64">
        <v>6</v>
      </c>
      <c r="D140" s="65">
        <v>1</v>
      </c>
      <c r="E140" s="66">
        <v>1</v>
      </c>
      <c r="F140" s="67">
        <v>1</v>
      </c>
      <c r="G140" s="96" t="s">
        <v>106</v>
      </c>
      <c r="H140" s="56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hidden="1" customHeight="1" collapsed="1">
      <c r="A141" s="88">
        <v>2</v>
      </c>
      <c r="B141" s="52">
        <v>7</v>
      </c>
      <c r="C141" s="52"/>
      <c r="D141" s="53"/>
      <c r="E141" s="53"/>
      <c r="F141" s="55"/>
      <c r="G141" s="54" t="s">
        <v>107</v>
      </c>
      <c r="H141" s="56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8">
        <v>2</v>
      </c>
      <c r="B142" s="64">
        <v>7</v>
      </c>
      <c r="C142" s="64">
        <v>1</v>
      </c>
      <c r="D142" s="65"/>
      <c r="E142" s="65"/>
      <c r="F142" s="67"/>
      <c r="G142" s="66" t="s">
        <v>108</v>
      </c>
      <c r="H142" s="56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8">
        <v>2</v>
      </c>
      <c r="B143" s="64">
        <v>7</v>
      </c>
      <c r="C143" s="64">
        <v>1</v>
      </c>
      <c r="D143" s="65">
        <v>1</v>
      </c>
      <c r="E143" s="65"/>
      <c r="F143" s="67"/>
      <c r="G143" s="66" t="s">
        <v>108</v>
      </c>
      <c r="H143" s="56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8">
        <v>2</v>
      </c>
      <c r="B144" s="64">
        <v>7</v>
      </c>
      <c r="C144" s="64">
        <v>1</v>
      </c>
      <c r="D144" s="65">
        <v>1</v>
      </c>
      <c r="E144" s="65">
        <v>1</v>
      </c>
      <c r="F144" s="67"/>
      <c r="G144" s="66" t="s">
        <v>108</v>
      </c>
      <c r="H144" s="56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8">
        <v>2</v>
      </c>
      <c r="B145" s="61">
        <v>7</v>
      </c>
      <c r="C145" s="78">
        <v>1</v>
      </c>
      <c r="D145" s="64">
        <v>1</v>
      </c>
      <c r="E145" s="59">
        <v>1</v>
      </c>
      <c r="F145" s="62">
        <v>1</v>
      </c>
      <c r="G145" s="60" t="s">
        <v>109</v>
      </c>
      <c r="H145" s="56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4">
        <v>2</v>
      </c>
      <c r="B146" s="64">
        <v>7</v>
      </c>
      <c r="C146" s="68">
        <v>1</v>
      </c>
      <c r="D146" s="64">
        <v>1</v>
      </c>
      <c r="E146" s="65">
        <v>1</v>
      </c>
      <c r="F146" s="67">
        <v>2</v>
      </c>
      <c r="G146" s="66" t="s">
        <v>110</v>
      </c>
      <c r="H146" s="56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2">
        <v>2</v>
      </c>
      <c r="B147" s="73">
        <v>7</v>
      </c>
      <c r="C147" s="72">
        <v>2</v>
      </c>
      <c r="D147" s="73"/>
      <c r="E147" s="74"/>
      <c r="F147" s="76"/>
      <c r="G147" s="75" t="s">
        <v>111</v>
      </c>
      <c r="H147" s="56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8">
        <v>2</v>
      </c>
      <c r="B148" s="64">
        <v>7</v>
      </c>
      <c r="C148" s="68">
        <v>2</v>
      </c>
      <c r="D148" s="64">
        <v>1</v>
      </c>
      <c r="E148" s="65"/>
      <c r="F148" s="67"/>
      <c r="G148" s="66" t="s">
        <v>112</v>
      </c>
      <c r="H148" s="56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8">
        <v>2</v>
      </c>
      <c r="B149" s="64">
        <v>7</v>
      </c>
      <c r="C149" s="68">
        <v>2</v>
      </c>
      <c r="D149" s="64">
        <v>1</v>
      </c>
      <c r="E149" s="65">
        <v>1</v>
      </c>
      <c r="F149" s="67"/>
      <c r="G149" s="66" t="s">
        <v>112</v>
      </c>
      <c r="H149" s="56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8">
        <v>2</v>
      </c>
      <c r="B150" s="64">
        <v>7</v>
      </c>
      <c r="C150" s="68">
        <v>2</v>
      </c>
      <c r="D150" s="64">
        <v>1</v>
      </c>
      <c r="E150" s="65">
        <v>1</v>
      </c>
      <c r="F150" s="67">
        <v>1</v>
      </c>
      <c r="G150" s="66" t="s">
        <v>113</v>
      </c>
      <c r="H150" s="56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8">
        <v>2</v>
      </c>
      <c r="B151" s="64">
        <v>7</v>
      </c>
      <c r="C151" s="68">
        <v>2</v>
      </c>
      <c r="D151" s="64">
        <v>1</v>
      </c>
      <c r="E151" s="65">
        <v>1</v>
      </c>
      <c r="F151" s="67">
        <v>2</v>
      </c>
      <c r="G151" s="66" t="s">
        <v>114</v>
      </c>
      <c r="H151" s="56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8">
        <v>2</v>
      </c>
      <c r="B152" s="64">
        <v>7</v>
      </c>
      <c r="C152" s="68">
        <v>2</v>
      </c>
      <c r="D152" s="64">
        <v>2</v>
      </c>
      <c r="E152" s="65"/>
      <c r="F152" s="67"/>
      <c r="G152" s="66" t="s">
        <v>115</v>
      </c>
      <c r="H152" s="56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8">
        <v>2</v>
      </c>
      <c r="B153" s="64">
        <v>7</v>
      </c>
      <c r="C153" s="68">
        <v>2</v>
      </c>
      <c r="D153" s="64">
        <v>2</v>
      </c>
      <c r="E153" s="65">
        <v>1</v>
      </c>
      <c r="F153" s="67"/>
      <c r="G153" s="66" t="s">
        <v>115</v>
      </c>
      <c r="H153" s="56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8">
        <v>2</v>
      </c>
      <c r="B154" s="64">
        <v>7</v>
      </c>
      <c r="C154" s="68">
        <v>2</v>
      </c>
      <c r="D154" s="64">
        <v>2</v>
      </c>
      <c r="E154" s="65">
        <v>1</v>
      </c>
      <c r="F154" s="67">
        <v>1</v>
      </c>
      <c r="G154" s="66" t="s">
        <v>115</v>
      </c>
      <c r="H154" s="56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8">
        <v>2</v>
      </c>
      <c r="B155" s="64">
        <v>7</v>
      </c>
      <c r="C155" s="68">
        <v>3</v>
      </c>
      <c r="D155" s="64"/>
      <c r="E155" s="65"/>
      <c r="F155" s="67"/>
      <c r="G155" s="66" t="s">
        <v>116</v>
      </c>
      <c r="H155" s="56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2">
        <v>2</v>
      </c>
      <c r="B156" s="79">
        <v>7</v>
      </c>
      <c r="C156" s="97">
        <v>3</v>
      </c>
      <c r="D156" s="79">
        <v>1</v>
      </c>
      <c r="E156" s="80"/>
      <c r="F156" s="81"/>
      <c r="G156" s="82" t="s">
        <v>116</v>
      </c>
      <c r="H156" s="56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8">
        <v>2</v>
      </c>
      <c r="B157" s="64">
        <v>7</v>
      </c>
      <c r="C157" s="68">
        <v>3</v>
      </c>
      <c r="D157" s="64">
        <v>1</v>
      </c>
      <c r="E157" s="65">
        <v>1</v>
      </c>
      <c r="F157" s="67"/>
      <c r="G157" s="66" t="s">
        <v>116</v>
      </c>
      <c r="H157" s="56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8">
        <v>2</v>
      </c>
      <c r="B158" s="61">
        <v>7</v>
      </c>
      <c r="C158" s="78">
        <v>3</v>
      </c>
      <c r="D158" s="61">
        <v>1</v>
      </c>
      <c r="E158" s="59">
        <v>1</v>
      </c>
      <c r="F158" s="62">
        <v>1</v>
      </c>
      <c r="G158" s="60" t="s">
        <v>117</v>
      </c>
      <c r="H158" s="56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4.95" hidden="1" customHeight="1" collapsed="1">
      <c r="A159" s="68">
        <v>2</v>
      </c>
      <c r="B159" s="64">
        <v>7</v>
      </c>
      <c r="C159" s="68">
        <v>3</v>
      </c>
      <c r="D159" s="64">
        <v>1</v>
      </c>
      <c r="E159" s="65">
        <v>1</v>
      </c>
      <c r="F159" s="67">
        <v>2</v>
      </c>
      <c r="G159" s="66" t="s">
        <v>118</v>
      </c>
      <c r="H159" s="56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8">
        <v>2</v>
      </c>
      <c r="B160" s="88">
        <v>8</v>
      </c>
      <c r="C160" s="52"/>
      <c r="D160" s="71"/>
      <c r="E160" s="58"/>
      <c r="F160" s="98"/>
      <c r="G160" s="63" t="s">
        <v>119</v>
      </c>
      <c r="H160" s="56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2">
        <v>2</v>
      </c>
      <c r="B161" s="72">
        <v>8</v>
      </c>
      <c r="C161" s="72">
        <v>1</v>
      </c>
      <c r="D161" s="73"/>
      <c r="E161" s="74"/>
      <c r="F161" s="76"/>
      <c r="G161" s="60" t="s">
        <v>119</v>
      </c>
      <c r="H161" s="56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8">
        <v>2</v>
      </c>
      <c r="B162" s="64">
        <v>8</v>
      </c>
      <c r="C162" s="66">
        <v>1</v>
      </c>
      <c r="D162" s="64">
        <v>1</v>
      </c>
      <c r="E162" s="65"/>
      <c r="F162" s="67"/>
      <c r="G162" s="66" t="s">
        <v>120</v>
      </c>
      <c r="H162" s="56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8">
        <v>2</v>
      </c>
      <c r="B163" s="64">
        <v>8</v>
      </c>
      <c r="C163" s="60">
        <v>1</v>
      </c>
      <c r="D163" s="61">
        <v>1</v>
      </c>
      <c r="E163" s="59">
        <v>1</v>
      </c>
      <c r="F163" s="62"/>
      <c r="G163" s="66" t="s">
        <v>120</v>
      </c>
      <c r="H163" s="56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4">
        <v>2</v>
      </c>
      <c r="B164" s="61">
        <v>8</v>
      </c>
      <c r="C164" s="66">
        <v>1</v>
      </c>
      <c r="D164" s="64">
        <v>1</v>
      </c>
      <c r="E164" s="65">
        <v>1</v>
      </c>
      <c r="F164" s="67">
        <v>1</v>
      </c>
      <c r="G164" s="66" t="s">
        <v>121</v>
      </c>
      <c r="H164" s="56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2">
        <v>2</v>
      </c>
      <c r="B165" s="79">
        <v>8</v>
      </c>
      <c r="C165" s="82">
        <v>1</v>
      </c>
      <c r="D165" s="79">
        <v>1</v>
      </c>
      <c r="E165" s="80">
        <v>1</v>
      </c>
      <c r="F165" s="81">
        <v>2</v>
      </c>
      <c r="G165" s="82" t="s">
        <v>122</v>
      </c>
      <c r="H165" s="56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2">
        <v>2</v>
      </c>
      <c r="B166" s="79">
        <v>8</v>
      </c>
      <c r="C166" s="82">
        <v>1</v>
      </c>
      <c r="D166" s="79">
        <v>1</v>
      </c>
      <c r="E166" s="80">
        <v>1</v>
      </c>
      <c r="F166" s="81">
        <v>3</v>
      </c>
      <c r="G166" s="82" t="s">
        <v>123</v>
      </c>
      <c r="H166" s="56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8">
        <v>2</v>
      </c>
      <c r="B167" s="64">
        <v>8</v>
      </c>
      <c r="C167" s="66">
        <v>1</v>
      </c>
      <c r="D167" s="64">
        <v>2</v>
      </c>
      <c r="E167" s="65"/>
      <c r="F167" s="67"/>
      <c r="G167" s="66" t="s">
        <v>124</v>
      </c>
      <c r="H167" s="56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8">
        <v>2</v>
      </c>
      <c r="B168" s="64">
        <v>8</v>
      </c>
      <c r="C168" s="66">
        <v>1</v>
      </c>
      <c r="D168" s="64">
        <v>2</v>
      </c>
      <c r="E168" s="65">
        <v>1</v>
      </c>
      <c r="F168" s="67"/>
      <c r="G168" s="66" t="s">
        <v>124</v>
      </c>
      <c r="H168" s="56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76">
        <v>1</v>
      </c>
      <c r="G169" s="66" t="s">
        <v>124</v>
      </c>
      <c r="H169" s="56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8">
        <v>2</v>
      </c>
      <c r="B170" s="52">
        <v>9</v>
      </c>
      <c r="C170" s="54"/>
      <c r="D170" s="52"/>
      <c r="E170" s="53"/>
      <c r="F170" s="55"/>
      <c r="G170" s="54" t="s">
        <v>125</v>
      </c>
      <c r="H170" s="56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5" customFormat="1" ht="39" hidden="1" customHeight="1" collapsed="1">
      <c r="A171" s="68">
        <v>2</v>
      </c>
      <c r="B171" s="64">
        <v>9</v>
      </c>
      <c r="C171" s="66">
        <v>1</v>
      </c>
      <c r="D171" s="64"/>
      <c r="E171" s="65"/>
      <c r="F171" s="67"/>
      <c r="G171" s="66" t="s">
        <v>126</v>
      </c>
      <c r="H171" s="56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8">
        <v>2</v>
      </c>
      <c r="B172" s="61">
        <v>9</v>
      </c>
      <c r="C172" s="60">
        <v>1</v>
      </c>
      <c r="D172" s="61">
        <v>1</v>
      </c>
      <c r="E172" s="59"/>
      <c r="F172" s="62"/>
      <c r="G172" s="66" t="s">
        <v>126</v>
      </c>
      <c r="H172" s="56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8">
        <v>2</v>
      </c>
      <c r="B173" s="64">
        <v>9</v>
      </c>
      <c r="C173" s="68">
        <v>1</v>
      </c>
      <c r="D173" s="64">
        <v>1</v>
      </c>
      <c r="E173" s="65">
        <v>1</v>
      </c>
      <c r="F173" s="67"/>
      <c r="G173" s="66" t="s">
        <v>126</v>
      </c>
      <c r="H173" s="56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8">
        <v>2</v>
      </c>
      <c r="B174" s="61">
        <v>9</v>
      </c>
      <c r="C174" s="61">
        <v>1</v>
      </c>
      <c r="D174" s="61">
        <v>1</v>
      </c>
      <c r="E174" s="59">
        <v>1</v>
      </c>
      <c r="F174" s="62">
        <v>1</v>
      </c>
      <c r="G174" s="66" t="s">
        <v>126</v>
      </c>
      <c r="H174" s="56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8">
        <v>2</v>
      </c>
      <c r="B175" s="64">
        <v>9</v>
      </c>
      <c r="C175" s="64">
        <v>2</v>
      </c>
      <c r="D175" s="64"/>
      <c r="E175" s="65"/>
      <c r="F175" s="67"/>
      <c r="G175" s="66" t="s">
        <v>127</v>
      </c>
      <c r="H175" s="56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8">
        <v>2</v>
      </c>
      <c r="B176" s="64">
        <v>9</v>
      </c>
      <c r="C176" s="64">
        <v>2</v>
      </c>
      <c r="D176" s="61">
        <v>1</v>
      </c>
      <c r="E176" s="59"/>
      <c r="F176" s="62"/>
      <c r="G176" s="60" t="s">
        <v>128</v>
      </c>
      <c r="H176" s="56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8">
        <v>2</v>
      </c>
      <c r="B177" s="61">
        <v>9</v>
      </c>
      <c r="C177" s="61">
        <v>2</v>
      </c>
      <c r="D177" s="64">
        <v>1</v>
      </c>
      <c r="E177" s="65">
        <v>1</v>
      </c>
      <c r="F177" s="67"/>
      <c r="G177" s="60" t="s">
        <v>128</v>
      </c>
      <c r="H177" s="56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2">
        <v>2</v>
      </c>
      <c r="B178" s="79">
        <v>9</v>
      </c>
      <c r="C178" s="79">
        <v>2</v>
      </c>
      <c r="D178" s="79">
        <v>1</v>
      </c>
      <c r="E178" s="80">
        <v>1</v>
      </c>
      <c r="F178" s="81">
        <v>1</v>
      </c>
      <c r="G178" s="60" t="s">
        <v>129</v>
      </c>
      <c r="H178" s="56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8">
        <v>2</v>
      </c>
      <c r="B179" s="64">
        <v>9</v>
      </c>
      <c r="C179" s="64">
        <v>2</v>
      </c>
      <c r="D179" s="64">
        <v>1</v>
      </c>
      <c r="E179" s="65">
        <v>1</v>
      </c>
      <c r="F179" s="67">
        <v>2</v>
      </c>
      <c r="G179" s="60" t="s">
        <v>130</v>
      </c>
      <c r="H179" s="56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8">
        <v>2</v>
      </c>
      <c r="B180" s="64">
        <v>9</v>
      </c>
      <c r="C180" s="64">
        <v>2</v>
      </c>
      <c r="D180" s="64">
        <v>1</v>
      </c>
      <c r="E180" s="65">
        <v>1</v>
      </c>
      <c r="F180" s="67">
        <v>3</v>
      </c>
      <c r="G180" s="60" t="s">
        <v>131</v>
      </c>
      <c r="H180" s="56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9">
        <v>2</v>
      </c>
      <c r="B181" s="99">
        <v>9</v>
      </c>
      <c r="C181" s="99">
        <v>2</v>
      </c>
      <c r="D181" s="99">
        <v>2</v>
      </c>
      <c r="E181" s="99"/>
      <c r="F181" s="99"/>
      <c r="G181" s="66" t="s">
        <v>132</v>
      </c>
      <c r="H181" s="56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8">
        <v>2</v>
      </c>
      <c r="B182" s="64">
        <v>9</v>
      </c>
      <c r="C182" s="64">
        <v>2</v>
      </c>
      <c r="D182" s="64">
        <v>2</v>
      </c>
      <c r="E182" s="65">
        <v>1</v>
      </c>
      <c r="F182" s="67"/>
      <c r="G182" s="60" t="s">
        <v>133</v>
      </c>
      <c r="H182" s="56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8">
        <v>2</v>
      </c>
      <c r="B183" s="64">
        <v>9</v>
      </c>
      <c r="C183" s="64">
        <v>2</v>
      </c>
      <c r="D183" s="64">
        <v>2</v>
      </c>
      <c r="E183" s="64">
        <v>1</v>
      </c>
      <c r="F183" s="67">
        <v>1</v>
      </c>
      <c r="G183" s="100" t="s">
        <v>134</v>
      </c>
      <c r="H183" s="56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76">
        <v>2</v>
      </c>
      <c r="G184" s="75" t="s">
        <v>135</v>
      </c>
      <c r="H184" s="56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4">
        <v>2</v>
      </c>
      <c r="B185" s="82">
        <v>9</v>
      </c>
      <c r="C185" s="79">
        <v>2</v>
      </c>
      <c r="D185" s="80">
        <v>2</v>
      </c>
      <c r="E185" s="80">
        <v>1</v>
      </c>
      <c r="F185" s="81">
        <v>3</v>
      </c>
      <c r="G185" s="82" t="s">
        <v>136</v>
      </c>
      <c r="H185" s="56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2">
        <v>3</v>
      </c>
      <c r="B186" s="54"/>
      <c r="C186" s="52"/>
      <c r="D186" s="53"/>
      <c r="E186" s="53"/>
      <c r="F186" s="55"/>
      <c r="G186" s="93" t="s">
        <v>137</v>
      </c>
      <c r="H186" s="56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8">
        <v>3</v>
      </c>
      <c r="B187" s="52">
        <v>1</v>
      </c>
      <c r="C187" s="71"/>
      <c r="D187" s="58"/>
      <c r="E187" s="58"/>
      <c r="F187" s="98"/>
      <c r="G187" s="86" t="s">
        <v>138</v>
      </c>
      <c r="H187" s="56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61">
        <v>3</v>
      </c>
      <c r="B188" s="60">
        <v>1</v>
      </c>
      <c r="C188" s="61">
        <v>1</v>
      </c>
      <c r="D188" s="59"/>
      <c r="E188" s="59"/>
      <c r="F188" s="101"/>
      <c r="G188" s="68" t="s">
        <v>139</v>
      </c>
      <c r="H188" s="56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4">
        <v>3</v>
      </c>
      <c r="B189" s="66">
        <v>1</v>
      </c>
      <c r="C189" s="64">
        <v>1</v>
      </c>
      <c r="D189" s="65">
        <v>1</v>
      </c>
      <c r="E189" s="65"/>
      <c r="F189" s="102"/>
      <c r="G189" s="68" t="s">
        <v>140</v>
      </c>
      <c r="H189" s="56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4">
        <v>3</v>
      </c>
      <c r="B190" s="66">
        <v>1</v>
      </c>
      <c r="C190" s="64">
        <v>1</v>
      </c>
      <c r="D190" s="65">
        <v>1</v>
      </c>
      <c r="E190" s="65">
        <v>1</v>
      </c>
      <c r="F190" s="89"/>
      <c r="G190" s="68" t="s">
        <v>140</v>
      </c>
      <c r="H190" s="56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4">
        <v>3</v>
      </c>
      <c r="B191" s="66">
        <v>1</v>
      </c>
      <c r="C191" s="64">
        <v>1</v>
      </c>
      <c r="D191" s="65">
        <v>1</v>
      </c>
      <c r="E191" s="65">
        <v>1</v>
      </c>
      <c r="F191" s="89">
        <v>1</v>
      </c>
      <c r="G191" s="68" t="s">
        <v>140</v>
      </c>
      <c r="H191" s="56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61">
        <v>3</v>
      </c>
      <c r="B192" s="59">
        <v>1</v>
      </c>
      <c r="C192" s="59">
        <v>1</v>
      </c>
      <c r="D192" s="59">
        <v>2</v>
      </c>
      <c r="E192" s="59"/>
      <c r="F192" s="62"/>
      <c r="G192" s="60" t="s">
        <v>141</v>
      </c>
      <c r="H192" s="56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4">
        <v>3</v>
      </c>
      <c r="B193" s="65">
        <v>1</v>
      </c>
      <c r="C193" s="65">
        <v>1</v>
      </c>
      <c r="D193" s="65">
        <v>2</v>
      </c>
      <c r="E193" s="65">
        <v>1</v>
      </c>
      <c r="F193" s="67"/>
      <c r="G193" s="60" t="s">
        <v>141</v>
      </c>
      <c r="H193" s="56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61">
        <v>3</v>
      </c>
      <c r="B194" s="59">
        <v>1</v>
      </c>
      <c r="C194" s="59">
        <v>1</v>
      </c>
      <c r="D194" s="59">
        <v>2</v>
      </c>
      <c r="E194" s="59">
        <v>1</v>
      </c>
      <c r="F194" s="62">
        <v>1</v>
      </c>
      <c r="G194" s="60" t="s">
        <v>142</v>
      </c>
      <c r="H194" s="56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4">
        <v>3</v>
      </c>
      <c r="B195" s="65">
        <v>1</v>
      </c>
      <c r="C195" s="65">
        <v>1</v>
      </c>
      <c r="D195" s="65">
        <v>2</v>
      </c>
      <c r="E195" s="65">
        <v>1</v>
      </c>
      <c r="F195" s="67">
        <v>2</v>
      </c>
      <c r="G195" s="66" t="s">
        <v>143</v>
      </c>
      <c r="H195" s="56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61">
        <v>3</v>
      </c>
      <c r="B196" s="59">
        <v>1</v>
      </c>
      <c r="C196" s="59">
        <v>1</v>
      </c>
      <c r="D196" s="59">
        <v>2</v>
      </c>
      <c r="E196" s="59">
        <v>1</v>
      </c>
      <c r="F196" s="62">
        <v>3</v>
      </c>
      <c r="G196" s="60" t="s">
        <v>144</v>
      </c>
      <c r="H196" s="56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4">
        <v>3</v>
      </c>
      <c r="B197" s="65">
        <v>1</v>
      </c>
      <c r="C197" s="65">
        <v>1</v>
      </c>
      <c r="D197" s="65">
        <v>3</v>
      </c>
      <c r="E197" s="65"/>
      <c r="F197" s="67"/>
      <c r="G197" s="66" t="s">
        <v>145</v>
      </c>
      <c r="H197" s="56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4">
        <v>3</v>
      </c>
      <c r="B198" s="65">
        <v>1</v>
      </c>
      <c r="C198" s="65">
        <v>1</v>
      </c>
      <c r="D198" s="65">
        <v>3</v>
      </c>
      <c r="E198" s="65">
        <v>1</v>
      </c>
      <c r="F198" s="67"/>
      <c r="G198" s="66" t="s">
        <v>145</v>
      </c>
      <c r="H198" s="56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4">
        <v>3</v>
      </c>
      <c r="B199" s="65">
        <v>1</v>
      </c>
      <c r="C199" s="65">
        <v>1</v>
      </c>
      <c r="D199" s="65">
        <v>3</v>
      </c>
      <c r="E199" s="65">
        <v>1</v>
      </c>
      <c r="F199" s="67">
        <v>1</v>
      </c>
      <c r="G199" s="66" t="s">
        <v>146</v>
      </c>
      <c r="H199" s="56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4">
        <v>3</v>
      </c>
      <c r="B200" s="65">
        <v>1</v>
      </c>
      <c r="C200" s="65">
        <v>1</v>
      </c>
      <c r="D200" s="65">
        <v>3</v>
      </c>
      <c r="E200" s="65">
        <v>1</v>
      </c>
      <c r="F200" s="67">
        <v>2</v>
      </c>
      <c r="G200" s="66" t="s">
        <v>147</v>
      </c>
      <c r="H200" s="56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4">
        <v>3</v>
      </c>
      <c r="B201" s="65">
        <v>1</v>
      </c>
      <c r="C201" s="65">
        <v>1</v>
      </c>
      <c r="D201" s="65">
        <v>3</v>
      </c>
      <c r="E201" s="65">
        <v>1</v>
      </c>
      <c r="F201" s="67">
        <v>3</v>
      </c>
      <c r="G201" s="68" t="s">
        <v>148</v>
      </c>
      <c r="H201" s="56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76">
        <v>4</v>
      </c>
      <c r="G202" s="96" t="s">
        <v>149</v>
      </c>
      <c r="H202" s="56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3">
        <v>3</v>
      </c>
      <c r="B203" s="74">
        <v>1</v>
      </c>
      <c r="C203" s="74">
        <v>1</v>
      </c>
      <c r="D203" s="74">
        <v>4</v>
      </c>
      <c r="E203" s="74"/>
      <c r="F203" s="76"/>
      <c r="G203" s="75" t="s">
        <v>150</v>
      </c>
      <c r="H203" s="56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4">
        <v>3</v>
      </c>
      <c r="B204" s="65">
        <v>1</v>
      </c>
      <c r="C204" s="65">
        <v>1</v>
      </c>
      <c r="D204" s="65">
        <v>4</v>
      </c>
      <c r="E204" s="65">
        <v>1</v>
      </c>
      <c r="F204" s="67"/>
      <c r="G204" s="75" t="s">
        <v>150</v>
      </c>
      <c r="H204" s="56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4">
        <v>3</v>
      </c>
      <c r="B205" s="65">
        <v>1</v>
      </c>
      <c r="C205" s="65">
        <v>1</v>
      </c>
      <c r="D205" s="65">
        <v>4</v>
      </c>
      <c r="E205" s="65">
        <v>1</v>
      </c>
      <c r="F205" s="67">
        <v>1</v>
      </c>
      <c r="G205" s="66" t="s">
        <v>151</v>
      </c>
      <c r="H205" s="56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61">
        <v>3</v>
      </c>
      <c r="B206" s="59">
        <v>1</v>
      </c>
      <c r="C206" s="59">
        <v>1</v>
      </c>
      <c r="D206" s="59">
        <v>4</v>
      </c>
      <c r="E206" s="59">
        <v>1</v>
      </c>
      <c r="F206" s="62">
        <v>2</v>
      </c>
      <c r="G206" s="60" t="s">
        <v>152</v>
      </c>
      <c r="H206" s="56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4">
        <v>3</v>
      </c>
      <c r="B207" s="65">
        <v>1</v>
      </c>
      <c r="C207" s="65">
        <v>1</v>
      </c>
      <c r="D207" s="65">
        <v>4</v>
      </c>
      <c r="E207" s="65">
        <v>1</v>
      </c>
      <c r="F207" s="67">
        <v>3</v>
      </c>
      <c r="G207" s="66" t="s">
        <v>153</v>
      </c>
      <c r="H207" s="56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4">
        <v>3</v>
      </c>
      <c r="B208" s="65">
        <v>1</v>
      </c>
      <c r="C208" s="65">
        <v>1</v>
      </c>
      <c r="D208" s="65">
        <v>5</v>
      </c>
      <c r="E208" s="65"/>
      <c r="F208" s="67"/>
      <c r="G208" s="66" t="s">
        <v>154</v>
      </c>
      <c r="H208" s="56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6" t="s">
        <v>154</v>
      </c>
      <c r="H209" s="56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4">
        <v>3</v>
      </c>
      <c r="B210" s="65">
        <v>1</v>
      </c>
      <c r="C210" s="65">
        <v>1</v>
      </c>
      <c r="D210" s="65">
        <v>5</v>
      </c>
      <c r="E210" s="65">
        <v>1</v>
      </c>
      <c r="F210" s="67">
        <v>1</v>
      </c>
      <c r="G210" s="66" t="s">
        <v>154</v>
      </c>
      <c r="H210" s="56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3">
        <v>3</v>
      </c>
      <c r="B211" s="74">
        <v>1</v>
      </c>
      <c r="C211" s="74">
        <v>2</v>
      </c>
      <c r="D211" s="74"/>
      <c r="E211" s="74"/>
      <c r="F211" s="76"/>
      <c r="G211" s="75" t="s">
        <v>155</v>
      </c>
      <c r="H211" s="56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4">
        <v>3</v>
      </c>
      <c r="B212" s="65">
        <v>1</v>
      </c>
      <c r="C212" s="65">
        <v>2</v>
      </c>
      <c r="D212" s="65">
        <v>1</v>
      </c>
      <c r="E212" s="65"/>
      <c r="F212" s="67"/>
      <c r="G212" s="75" t="s">
        <v>155</v>
      </c>
      <c r="H212" s="56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61">
        <v>3</v>
      </c>
      <c r="B213" s="59">
        <v>1</v>
      </c>
      <c r="C213" s="59">
        <v>2</v>
      </c>
      <c r="D213" s="59">
        <v>1</v>
      </c>
      <c r="E213" s="59">
        <v>1</v>
      </c>
      <c r="F213" s="62"/>
      <c r="G213" s="75" t="s">
        <v>155</v>
      </c>
      <c r="H213" s="56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4">
        <v>3</v>
      </c>
      <c r="B214" s="65">
        <v>1</v>
      </c>
      <c r="C214" s="65">
        <v>2</v>
      </c>
      <c r="D214" s="65">
        <v>1</v>
      </c>
      <c r="E214" s="65">
        <v>1</v>
      </c>
      <c r="F214" s="67">
        <v>2</v>
      </c>
      <c r="G214" s="66" t="s">
        <v>156</v>
      </c>
      <c r="H214" s="56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4">
        <v>3</v>
      </c>
      <c r="B215" s="65">
        <v>1</v>
      </c>
      <c r="C215" s="65">
        <v>2</v>
      </c>
      <c r="D215" s="64">
        <v>1</v>
      </c>
      <c r="E215" s="65">
        <v>1</v>
      </c>
      <c r="F215" s="67">
        <v>3</v>
      </c>
      <c r="G215" s="66" t="s">
        <v>157</v>
      </c>
      <c r="H215" s="56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4">
        <v>3</v>
      </c>
      <c r="B216" s="65">
        <v>1</v>
      </c>
      <c r="C216" s="65">
        <v>2</v>
      </c>
      <c r="D216" s="64">
        <v>1</v>
      </c>
      <c r="E216" s="65">
        <v>1</v>
      </c>
      <c r="F216" s="67">
        <v>4</v>
      </c>
      <c r="G216" s="66" t="s">
        <v>158</v>
      </c>
      <c r="H216" s="56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3">
        <v>3</v>
      </c>
      <c r="B217" s="80">
        <v>1</v>
      </c>
      <c r="C217" s="80">
        <v>2</v>
      </c>
      <c r="D217" s="79">
        <v>1</v>
      </c>
      <c r="E217" s="80">
        <v>1</v>
      </c>
      <c r="F217" s="81">
        <v>5</v>
      </c>
      <c r="G217" s="82" t="s">
        <v>159</v>
      </c>
      <c r="H217" s="56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4">
        <v>3</v>
      </c>
      <c r="B218" s="65">
        <v>1</v>
      </c>
      <c r="C218" s="65">
        <v>3</v>
      </c>
      <c r="D218" s="64"/>
      <c r="E218" s="65"/>
      <c r="F218" s="67"/>
      <c r="G218" s="66" t="s">
        <v>160</v>
      </c>
      <c r="H218" s="56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61">
        <v>3</v>
      </c>
      <c r="B219" s="59">
        <v>1</v>
      </c>
      <c r="C219" s="59">
        <v>3</v>
      </c>
      <c r="D219" s="61">
        <v>1</v>
      </c>
      <c r="E219" s="64"/>
      <c r="F219" s="62"/>
      <c r="G219" s="60" t="s">
        <v>161</v>
      </c>
      <c r="H219" s="56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4">
        <v>3</v>
      </c>
      <c r="B220" s="65">
        <v>1</v>
      </c>
      <c r="C220" s="65">
        <v>3</v>
      </c>
      <c r="D220" s="64">
        <v>1</v>
      </c>
      <c r="E220" s="64">
        <v>1</v>
      </c>
      <c r="F220" s="67"/>
      <c r="G220" s="60" t="s">
        <v>161</v>
      </c>
      <c r="H220" s="56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4">
        <v>3</v>
      </c>
      <c r="B221" s="66">
        <v>1</v>
      </c>
      <c r="C221" s="64">
        <v>3</v>
      </c>
      <c r="D221" s="65">
        <v>1</v>
      </c>
      <c r="E221" s="65">
        <v>1</v>
      </c>
      <c r="F221" s="67">
        <v>1</v>
      </c>
      <c r="G221" s="60" t="s">
        <v>161</v>
      </c>
      <c r="H221" s="56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4">
        <v>3</v>
      </c>
      <c r="B222" s="66">
        <v>1</v>
      </c>
      <c r="C222" s="64">
        <v>3</v>
      </c>
      <c r="D222" s="65">
        <v>2</v>
      </c>
      <c r="E222" s="65"/>
      <c r="F222" s="67"/>
      <c r="G222" s="66" t="s">
        <v>162</v>
      </c>
      <c r="H222" s="56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61">
        <v>3</v>
      </c>
      <c r="B223" s="60">
        <v>1</v>
      </c>
      <c r="C223" s="61">
        <v>3</v>
      </c>
      <c r="D223" s="59">
        <v>2</v>
      </c>
      <c r="E223" s="59">
        <v>1</v>
      </c>
      <c r="F223" s="62"/>
      <c r="G223" s="66" t="s">
        <v>162</v>
      </c>
      <c r="H223" s="56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3">
        <f t="shared" si="22"/>
        <v>0</v>
      </c>
      <c r="N223" s="103">
        <f t="shared" si="22"/>
        <v>0</v>
      </c>
      <c r="O223" s="103">
        <f t="shared" si="22"/>
        <v>0</v>
      </c>
      <c r="P223" s="103">
        <f t="shared" si="22"/>
        <v>0</v>
      </c>
    </row>
    <row r="224" spans="1:16" ht="24" hidden="1" customHeight="1" collapsed="1">
      <c r="A224" s="64">
        <v>3</v>
      </c>
      <c r="B224" s="66">
        <v>1</v>
      </c>
      <c r="C224" s="64">
        <v>3</v>
      </c>
      <c r="D224" s="65">
        <v>2</v>
      </c>
      <c r="E224" s="65">
        <v>1</v>
      </c>
      <c r="F224" s="67">
        <v>1</v>
      </c>
      <c r="G224" s="66" t="s">
        <v>163</v>
      </c>
      <c r="H224" s="56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4">
        <v>3</v>
      </c>
      <c r="B225" s="66">
        <v>1</v>
      </c>
      <c r="C225" s="64">
        <v>3</v>
      </c>
      <c r="D225" s="65">
        <v>2</v>
      </c>
      <c r="E225" s="65">
        <v>1</v>
      </c>
      <c r="F225" s="67">
        <v>2</v>
      </c>
      <c r="G225" s="66" t="s">
        <v>164</v>
      </c>
      <c r="H225" s="56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4">
        <v>3</v>
      </c>
      <c r="B226" s="66">
        <v>1</v>
      </c>
      <c r="C226" s="64">
        <v>3</v>
      </c>
      <c r="D226" s="65">
        <v>2</v>
      </c>
      <c r="E226" s="65">
        <v>1</v>
      </c>
      <c r="F226" s="67">
        <v>3</v>
      </c>
      <c r="G226" s="66" t="s">
        <v>165</v>
      </c>
      <c r="H226" s="56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4">
        <v>3</v>
      </c>
      <c r="B227" s="66">
        <v>1</v>
      </c>
      <c r="C227" s="64">
        <v>3</v>
      </c>
      <c r="D227" s="65">
        <v>2</v>
      </c>
      <c r="E227" s="65">
        <v>1</v>
      </c>
      <c r="F227" s="67">
        <v>4</v>
      </c>
      <c r="G227" s="66" t="s">
        <v>166</v>
      </c>
      <c r="H227" s="56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4">
        <v>3</v>
      </c>
      <c r="B228" s="66">
        <v>1</v>
      </c>
      <c r="C228" s="64">
        <v>3</v>
      </c>
      <c r="D228" s="65">
        <v>2</v>
      </c>
      <c r="E228" s="65">
        <v>1</v>
      </c>
      <c r="F228" s="67">
        <v>5</v>
      </c>
      <c r="G228" s="60" t="s">
        <v>167</v>
      </c>
      <c r="H228" s="56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4">
        <v>3</v>
      </c>
      <c r="B229" s="66">
        <v>1</v>
      </c>
      <c r="C229" s="64">
        <v>3</v>
      </c>
      <c r="D229" s="65">
        <v>2</v>
      </c>
      <c r="E229" s="65">
        <v>1</v>
      </c>
      <c r="F229" s="67">
        <v>6</v>
      </c>
      <c r="G229" s="60" t="s">
        <v>162</v>
      </c>
      <c r="H229" s="56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61">
        <v>3</v>
      </c>
      <c r="B230" s="59">
        <v>1</v>
      </c>
      <c r="C230" s="59">
        <v>4</v>
      </c>
      <c r="D230" s="59"/>
      <c r="E230" s="59"/>
      <c r="F230" s="62"/>
      <c r="G230" s="60" t="s">
        <v>168</v>
      </c>
      <c r="H230" s="56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3">
        <v>3</v>
      </c>
      <c r="B231" s="80">
        <v>1</v>
      </c>
      <c r="C231" s="80">
        <v>4</v>
      </c>
      <c r="D231" s="80">
        <v>1</v>
      </c>
      <c r="E231" s="80"/>
      <c r="F231" s="81"/>
      <c r="G231" s="60" t="s">
        <v>168</v>
      </c>
      <c r="H231" s="56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4">
        <v>3</v>
      </c>
      <c r="B232" s="65">
        <v>1</v>
      </c>
      <c r="C232" s="65">
        <v>4</v>
      </c>
      <c r="D232" s="65">
        <v>1</v>
      </c>
      <c r="E232" s="65">
        <v>1</v>
      </c>
      <c r="F232" s="67"/>
      <c r="G232" s="60" t="s">
        <v>169</v>
      </c>
      <c r="H232" s="56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8">
        <v>3</v>
      </c>
      <c r="B233" s="64">
        <v>1</v>
      </c>
      <c r="C233" s="65">
        <v>4</v>
      </c>
      <c r="D233" s="65">
        <v>1</v>
      </c>
      <c r="E233" s="65">
        <v>1</v>
      </c>
      <c r="F233" s="67">
        <v>1</v>
      </c>
      <c r="G233" s="60" t="s">
        <v>169</v>
      </c>
      <c r="H233" s="56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8">
        <v>3</v>
      </c>
      <c r="B234" s="65">
        <v>1</v>
      </c>
      <c r="C234" s="65">
        <v>5</v>
      </c>
      <c r="D234" s="65"/>
      <c r="E234" s="65"/>
      <c r="F234" s="67"/>
      <c r="G234" s="66" t="s">
        <v>170</v>
      </c>
      <c r="H234" s="56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8">
        <v>3</v>
      </c>
      <c r="B235" s="65">
        <v>1</v>
      </c>
      <c r="C235" s="65">
        <v>5</v>
      </c>
      <c r="D235" s="65">
        <v>1</v>
      </c>
      <c r="E235" s="65"/>
      <c r="F235" s="67"/>
      <c r="G235" s="66" t="s">
        <v>170</v>
      </c>
      <c r="H235" s="56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8">
        <v>3</v>
      </c>
      <c r="B236" s="65">
        <v>1</v>
      </c>
      <c r="C236" s="65">
        <v>5</v>
      </c>
      <c r="D236" s="65">
        <v>1</v>
      </c>
      <c r="E236" s="65">
        <v>1</v>
      </c>
      <c r="F236" s="67"/>
      <c r="G236" s="66" t="s">
        <v>170</v>
      </c>
      <c r="H236" s="56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8">
        <v>3</v>
      </c>
      <c r="B237" s="65">
        <v>1</v>
      </c>
      <c r="C237" s="65">
        <v>5</v>
      </c>
      <c r="D237" s="65">
        <v>1</v>
      </c>
      <c r="E237" s="65">
        <v>1</v>
      </c>
      <c r="F237" s="67">
        <v>1</v>
      </c>
      <c r="G237" s="100" t="s">
        <v>171</v>
      </c>
      <c r="H237" s="56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8">
        <v>3</v>
      </c>
      <c r="B238" s="65">
        <v>1</v>
      </c>
      <c r="C238" s="65">
        <v>5</v>
      </c>
      <c r="D238" s="65">
        <v>1</v>
      </c>
      <c r="E238" s="65">
        <v>1</v>
      </c>
      <c r="F238" s="67">
        <v>2</v>
      </c>
      <c r="G238" s="100" t="s">
        <v>172</v>
      </c>
      <c r="H238" s="56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8">
        <v>3</v>
      </c>
      <c r="B239" s="65">
        <v>1</v>
      </c>
      <c r="C239" s="65">
        <v>5</v>
      </c>
      <c r="D239" s="65">
        <v>1</v>
      </c>
      <c r="E239" s="65">
        <v>1</v>
      </c>
      <c r="F239" s="67">
        <v>3</v>
      </c>
      <c r="G239" s="100" t="s">
        <v>173</v>
      </c>
      <c r="H239" s="56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2">
        <v>3</v>
      </c>
      <c r="B240" s="53">
        <v>2</v>
      </c>
      <c r="C240" s="53"/>
      <c r="D240" s="53"/>
      <c r="E240" s="53"/>
      <c r="F240" s="55"/>
      <c r="G240" s="54" t="s">
        <v>174</v>
      </c>
      <c r="H240" s="56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3">
        <v>3</v>
      </c>
      <c r="B241" s="79">
        <v>2</v>
      </c>
      <c r="C241" s="80">
        <v>1</v>
      </c>
      <c r="D241" s="80"/>
      <c r="E241" s="80"/>
      <c r="F241" s="81"/>
      <c r="G241" s="82" t="s">
        <v>175</v>
      </c>
      <c r="H241" s="56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4">
        <v>3</v>
      </c>
      <c r="B242" s="65">
        <v>2</v>
      </c>
      <c r="C242" s="65">
        <v>1</v>
      </c>
      <c r="D242" s="65">
        <v>1</v>
      </c>
      <c r="E242" s="65"/>
      <c r="F242" s="67"/>
      <c r="G242" s="66" t="s">
        <v>176</v>
      </c>
      <c r="H242" s="56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4">
        <v>3</v>
      </c>
      <c r="B243" s="64">
        <v>2</v>
      </c>
      <c r="C243" s="65">
        <v>1</v>
      </c>
      <c r="D243" s="65">
        <v>1</v>
      </c>
      <c r="E243" s="65">
        <v>1</v>
      </c>
      <c r="F243" s="67"/>
      <c r="G243" s="66" t="s">
        <v>177</v>
      </c>
      <c r="H243" s="56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3">
        <v>3</v>
      </c>
      <c r="B244" s="73">
        <v>2</v>
      </c>
      <c r="C244" s="80">
        <v>1</v>
      </c>
      <c r="D244" s="80">
        <v>1</v>
      </c>
      <c r="E244" s="80">
        <v>1</v>
      </c>
      <c r="F244" s="81">
        <v>1</v>
      </c>
      <c r="G244" s="82" t="s">
        <v>177</v>
      </c>
      <c r="H244" s="56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3">
        <v>3</v>
      </c>
      <c r="B245" s="80">
        <v>2</v>
      </c>
      <c r="C245" s="80">
        <v>1</v>
      </c>
      <c r="D245" s="80">
        <v>1</v>
      </c>
      <c r="E245" s="80">
        <v>2</v>
      </c>
      <c r="F245" s="81"/>
      <c r="G245" s="82" t="s">
        <v>178</v>
      </c>
      <c r="H245" s="56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3">
        <v>3</v>
      </c>
      <c r="B246" s="80">
        <v>2</v>
      </c>
      <c r="C246" s="80">
        <v>1</v>
      </c>
      <c r="D246" s="80">
        <v>1</v>
      </c>
      <c r="E246" s="80">
        <v>2</v>
      </c>
      <c r="F246" s="81">
        <v>1</v>
      </c>
      <c r="G246" s="82" t="s">
        <v>179</v>
      </c>
      <c r="H246" s="56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3">
        <v>3</v>
      </c>
      <c r="B247" s="80">
        <v>2</v>
      </c>
      <c r="C247" s="80">
        <v>1</v>
      </c>
      <c r="D247" s="80">
        <v>1</v>
      </c>
      <c r="E247" s="80">
        <v>2</v>
      </c>
      <c r="F247" s="81">
        <v>2</v>
      </c>
      <c r="G247" s="82" t="s">
        <v>180</v>
      </c>
      <c r="H247" s="56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3">
        <v>3</v>
      </c>
      <c r="B248" s="80">
        <v>2</v>
      </c>
      <c r="C248" s="80">
        <v>1</v>
      </c>
      <c r="D248" s="80">
        <v>1</v>
      </c>
      <c r="E248" s="80">
        <v>3</v>
      </c>
      <c r="F248" s="104"/>
      <c r="G248" s="82" t="s">
        <v>181</v>
      </c>
      <c r="H248" s="56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3">
        <v>3</v>
      </c>
      <c r="B249" s="80">
        <v>2</v>
      </c>
      <c r="C249" s="80">
        <v>1</v>
      </c>
      <c r="D249" s="80">
        <v>1</v>
      </c>
      <c r="E249" s="80">
        <v>3</v>
      </c>
      <c r="F249" s="81">
        <v>1</v>
      </c>
      <c r="G249" s="82" t="s">
        <v>182</v>
      </c>
      <c r="H249" s="56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3">
        <v>3</v>
      </c>
      <c r="B250" s="80">
        <v>2</v>
      </c>
      <c r="C250" s="80">
        <v>1</v>
      </c>
      <c r="D250" s="80">
        <v>1</v>
      </c>
      <c r="E250" s="80">
        <v>3</v>
      </c>
      <c r="F250" s="81">
        <v>2</v>
      </c>
      <c r="G250" s="82" t="s">
        <v>183</v>
      </c>
      <c r="H250" s="56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4">
        <v>3</v>
      </c>
      <c r="B251" s="65">
        <v>2</v>
      </c>
      <c r="C251" s="65">
        <v>1</v>
      </c>
      <c r="D251" s="65">
        <v>2</v>
      </c>
      <c r="E251" s="65"/>
      <c r="F251" s="67"/>
      <c r="G251" s="66" t="s">
        <v>184</v>
      </c>
      <c r="H251" s="56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4">
        <v>3</v>
      </c>
      <c r="B252" s="65">
        <v>2</v>
      </c>
      <c r="C252" s="65">
        <v>1</v>
      </c>
      <c r="D252" s="65">
        <v>2</v>
      </c>
      <c r="E252" s="65">
        <v>1</v>
      </c>
      <c r="F252" s="67"/>
      <c r="G252" s="66" t="s">
        <v>184</v>
      </c>
      <c r="H252" s="56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3">
        <v>3</v>
      </c>
      <c r="B253" s="79">
        <v>2</v>
      </c>
      <c r="C253" s="80">
        <v>1</v>
      </c>
      <c r="D253" s="80">
        <v>2</v>
      </c>
      <c r="E253" s="80">
        <v>1</v>
      </c>
      <c r="F253" s="81">
        <v>1</v>
      </c>
      <c r="G253" s="82" t="s">
        <v>185</v>
      </c>
      <c r="H253" s="56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4">
        <v>3</v>
      </c>
      <c r="B254" s="65">
        <v>2</v>
      </c>
      <c r="C254" s="65">
        <v>1</v>
      </c>
      <c r="D254" s="65">
        <v>2</v>
      </c>
      <c r="E254" s="65">
        <v>1</v>
      </c>
      <c r="F254" s="67">
        <v>2</v>
      </c>
      <c r="G254" s="66" t="s">
        <v>186</v>
      </c>
      <c r="H254" s="56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61">
        <v>3</v>
      </c>
      <c r="B255" s="59">
        <v>2</v>
      </c>
      <c r="C255" s="59">
        <v>1</v>
      </c>
      <c r="D255" s="59">
        <v>3</v>
      </c>
      <c r="E255" s="59"/>
      <c r="F255" s="62"/>
      <c r="G255" s="60" t="s">
        <v>187</v>
      </c>
      <c r="H255" s="56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4">
        <v>3</v>
      </c>
      <c r="B256" s="65">
        <v>2</v>
      </c>
      <c r="C256" s="65">
        <v>1</v>
      </c>
      <c r="D256" s="65">
        <v>3</v>
      </c>
      <c r="E256" s="65">
        <v>1</v>
      </c>
      <c r="F256" s="67"/>
      <c r="G256" s="60" t="s">
        <v>187</v>
      </c>
      <c r="H256" s="56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4">
        <v>3</v>
      </c>
      <c r="B257" s="65">
        <v>2</v>
      </c>
      <c r="C257" s="65">
        <v>1</v>
      </c>
      <c r="D257" s="65">
        <v>3</v>
      </c>
      <c r="E257" s="65">
        <v>1</v>
      </c>
      <c r="F257" s="67">
        <v>1</v>
      </c>
      <c r="G257" s="66" t="s">
        <v>188</v>
      </c>
      <c r="H257" s="56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4">
        <v>3</v>
      </c>
      <c r="B258" s="65">
        <v>2</v>
      </c>
      <c r="C258" s="65">
        <v>1</v>
      </c>
      <c r="D258" s="65">
        <v>3</v>
      </c>
      <c r="E258" s="65">
        <v>1</v>
      </c>
      <c r="F258" s="67">
        <v>2</v>
      </c>
      <c r="G258" s="66" t="s">
        <v>189</v>
      </c>
      <c r="H258" s="56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4">
        <v>3</v>
      </c>
      <c r="B259" s="65">
        <v>2</v>
      </c>
      <c r="C259" s="65">
        <v>1</v>
      </c>
      <c r="D259" s="65">
        <v>4</v>
      </c>
      <c r="E259" s="65"/>
      <c r="F259" s="67"/>
      <c r="G259" s="66" t="s">
        <v>190</v>
      </c>
      <c r="H259" s="56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61">
        <v>3</v>
      </c>
      <c r="B260" s="59">
        <v>2</v>
      </c>
      <c r="C260" s="59">
        <v>1</v>
      </c>
      <c r="D260" s="59">
        <v>4</v>
      </c>
      <c r="E260" s="59">
        <v>1</v>
      </c>
      <c r="F260" s="62"/>
      <c r="G260" s="60" t="s">
        <v>190</v>
      </c>
      <c r="H260" s="56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4">
        <v>3</v>
      </c>
      <c r="B261" s="65">
        <v>2</v>
      </c>
      <c r="C261" s="65">
        <v>1</v>
      </c>
      <c r="D261" s="65">
        <v>4</v>
      </c>
      <c r="E261" s="65">
        <v>1</v>
      </c>
      <c r="F261" s="67">
        <v>1</v>
      </c>
      <c r="G261" s="66" t="s">
        <v>191</v>
      </c>
      <c r="H261" s="56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4">
        <v>3</v>
      </c>
      <c r="B262" s="65">
        <v>2</v>
      </c>
      <c r="C262" s="65">
        <v>1</v>
      </c>
      <c r="D262" s="65">
        <v>4</v>
      </c>
      <c r="E262" s="65">
        <v>1</v>
      </c>
      <c r="F262" s="67">
        <v>2</v>
      </c>
      <c r="G262" s="66" t="s">
        <v>192</v>
      </c>
      <c r="H262" s="56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4">
        <v>3</v>
      </c>
      <c r="B263" s="65">
        <v>2</v>
      </c>
      <c r="C263" s="65">
        <v>1</v>
      </c>
      <c r="D263" s="65">
        <v>5</v>
      </c>
      <c r="E263" s="65"/>
      <c r="F263" s="67"/>
      <c r="G263" s="66" t="s">
        <v>193</v>
      </c>
      <c r="H263" s="56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4">
        <v>3</v>
      </c>
      <c r="B264" s="65">
        <v>2</v>
      </c>
      <c r="C264" s="65">
        <v>1</v>
      </c>
      <c r="D264" s="65">
        <v>5</v>
      </c>
      <c r="E264" s="65">
        <v>1</v>
      </c>
      <c r="F264" s="67"/>
      <c r="G264" s="66" t="s">
        <v>193</v>
      </c>
      <c r="H264" s="56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9">
        <v>3</v>
      </c>
      <c r="B265" s="80">
        <v>2</v>
      </c>
      <c r="C265" s="80">
        <v>1</v>
      </c>
      <c r="D265" s="80">
        <v>5</v>
      </c>
      <c r="E265" s="80">
        <v>1</v>
      </c>
      <c r="F265" s="81">
        <v>1</v>
      </c>
      <c r="G265" s="66" t="s">
        <v>193</v>
      </c>
      <c r="H265" s="56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4">
        <v>3</v>
      </c>
      <c r="B266" s="65">
        <v>2</v>
      </c>
      <c r="C266" s="65">
        <v>1</v>
      </c>
      <c r="D266" s="65">
        <v>6</v>
      </c>
      <c r="E266" s="65"/>
      <c r="F266" s="67"/>
      <c r="G266" s="66" t="s">
        <v>194</v>
      </c>
      <c r="H266" s="56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4">
        <v>3</v>
      </c>
      <c r="B267" s="64">
        <v>2</v>
      </c>
      <c r="C267" s="65">
        <v>1</v>
      </c>
      <c r="D267" s="65">
        <v>6</v>
      </c>
      <c r="E267" s="65">
        <v>1</v>
      </c>
      <c r="F267" s="67"/>
      <c r="G267" s="66" t="s">
        <v>194</v>
      </c>
      <c r="H267" s="56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61">
        <v>3</v>
      </c>
      <c r="B268" s="61">
        <v>2</v>
      </c>
      <c r="C268" s="65">
        <v>1</v>
      </c>
      <c r="D268" s="65">
        <v>6</v>
      </c>
      <c r="E268" s="65">
        <v>1</v>
      </c>
      <c r="F268" s="67">
        <v>1</v>
      </c>
      <c r="G268" s="66" t="s">
        <v>194</v>
      </c>
      <c r="H268" s="56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4">
        <v>3</v>
      </c>
      <c r="B269" s="64">
        <v>2</v>
      </c>
      <c r="C269" s="65">
        <v>1</v>
      </c>
      <c r="D269" s="65">
        <v>7</v>
      </c>
      <c r="E269" s="65"/>
      <c r="F269" s="67"/>
      <c r="G269" s="66" t="s">
        <v>195</v>
      </c>
      <c r="H269" s="56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4">
        <v>3</v>
      </c>
      <c r="B270" s="65">
        <v>2</v>
      </c>
      <c r="C270" s="65">
        <v>1</v>
      </c>
      <c r="D270" s="65">
        <v>7</v>
      </c>
      <c r="E270" s="65">
        <v>1</v>
      </c>
      <c r="F270" s="67"/>
      <c r="G270" s="66" t="s">
        <v>195</v>
      </c>
      <c r="H270" s="56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4">
        <v>3</v>
      </c>
      <c r="B271" s="65">
        <v>2</v>
      </c>
      <c r="C271" s="65">
        <v>1</v>
      </c>
      <c r="D271" s="65">
        <v>7</v>
      </c>
      <c r="E271" s="65">
        <v>1</v>
      </c>
      <c r="F271" s="67">
        <v>1</v>
      </c>
      <c r="G271" s="66" t="s">
        <v>196</v>
      </c>
      <c r="H271" s="56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4">
        <v>3</v>
      </c>
      <c r="B272" s="65">
        <v>2</v>
      </c>
      <c r="C272" s="65">
        <v>1</v>
      </c>
      <c r="D272" s="65">
        <v>7</v>
      </c>
      <c r="E272" s="65">
        <v>1</v>
      </c>
      <c r="F272" s="67">
        <v>2</v>
      </c>
      <c r="G272" s="66" t="s">
        <v>197</v>
      </c>
      <c r="H272" s="56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4">
        <v>3</v>
      </c>
      <c r="B273" s="65">
        <v>2</v>
      </c>
      <c r="C273" s="65">
        <v>2</v>
      </c>
      <c r="D273" s="105"/>
      <c r="E273" s="105"/>
      <c r="F273" s="106"/>
      <c r="G273" s="66" t="s">
        <v>198</v>
      </c>
      <c r="H273" s="56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4">
        <v>3</v>
      </c>
      <c r="B274" s="65">
        <v>2</v>
      </c>
      <c r="C274" s="65">
        <v>2</v>
      </c>
      <c r="D274" s="65">
        <v>1</v>
      </c>
      <c r="E274" s="65"/>
      <c r="F274" s="67"/>
      <c r="G274" s="66" t="s">
        <v>199</v>
      </c>
      <c r="H274" s="56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8">
        <v>3</v>
      </c>
      <c r="B275" s="64">
        <v>2</v>
      </c>
      <c r="C275" s="65">
        <v>2</v>
      </c>
      <c r="D275" s="65">
        <v>1</v>
      </c>
      <c r="E275" s="65">
        <v>1</v>
      </c>
      <c r="F275" s="67"/>
      <c r="G275" s="66" t="s">
        <v>177</v>
      </c>
      <c r="H275" s="56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8">
        <v>3</v>
      </c>
      <c r="B276" s="64">
        <v>2</v>
      </c>
      <c r="C276" s="65">
        <v>2</v>
      </c>
      <c r="D276" s="65">
        <v>1</v>
      </c>
      <c r="E276" s="65">
        <v>1</v>
      </c>
      <c r="F276" s="67">
        <v>1</v>
      </c>
      <c r="G276" s="66" t="s">
        <v>177</v>
      </c>
      <c r="H276" s="56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8">
        <v>3</v>
      </c>
      <c r="B277" s="64">
        <v>2</v>
      </c>
      <c r="C277" s="65">
        <v>2</v>
      </c>
      <c r="D277" s="65">
        <v>1</v>
      </c>
      <c r="E277" s="65">
        <v>2</v>
      </c>
      <c r="F277" s="67"/>
      <c r="G277" s="66" t="s">
        <v>200</v>
      </c>
      <c r="H277" s="56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8">
        <v>3</v>
      </c>
      <c r="B278" s="64">
        <v>2</v>
      </c>
      <c r="C278" s="65">
        <v>2</v>
      </c>
      <c r="D278" s="65">
        <v>1</v>
      </c>
      <c r="E278" s="65">
        <v>2</v>
      </c>
      <c r="F278" s="67">
        <v>1</v>
      </c>
      <c r="G278" s="66" t="s">
        <v>179</v>
      </c>
      <c r="H278" s="56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8">
        <v>3</v>
      </c>
      <c r="B279" s="64">
        <v>2</v>
      </c>
      <c r="C279" s="65">
        <v>2</v>
      </c>
      <c r="D279" s="65">
        <v>1</v>
      </c>
      <c r="E279" s="65">
        <v>2</v>
      </c>
      <c r="F279" s="67">
        <v>2</v>
      </c>
      <c r="G279" s="66" t="s">
        <v>180</v>
      </c>
      <c r="H279" s="56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8">
        <v>3</v>
      </c>
      <c r="B280" s="64">
        <v>2</v>
      </c>
      <c r="C280" s="65">
        <v>2</v>
      </c>
      <c r="D280" s="65">
        <v>1</v>
      </c>
      <c r="E280" s="65">
        <v>3</v>
      </c>
      <c r="F280" s="67"/>
      <c r="G280" s="66" t="s">
        <v>181</v>
      </c>
      <c r="H280" s="56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8">
        <v>3</v>
      </c>
      <c r="B281" s="64">
        <v>2</v>
      </c>
      <c r="C281" s="65">
        <v>2</v>
      </c>
      <c r="D281" s="65">
        <v>1</v>
      </c>
      <c r="E281" s="65">
        <v>3</v>
      </c>
      <c r="F281" s="67">
        <v>1</v>
      </c>
      <c r="G281" s="66" t="s">
        <v>182</v>
      </c>
      <c r="H281" s="56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8">
        <v>3</v>
      </c>
      <c r="B282" s="64">
        <v>2</v>
      </c>
      <c r="C282" s="65">
        <v>2</v>
      </c>
      <c r="D282" s="65">
        <v>1</v>
      </c>
      <c r="E282" s="65">
        <v>3</v>
      </c>
      <c r="F282" s="67">
        <v>2</v>
      </c>
      <c r="G282" s="66" t="s">
        <v>201</v>
      </c>
      <c r="H282" s="56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8">
        <v>3</v>
      </c>
      <c r="B283" s="64">
        <v>2</v>
      </c>
      <c r="C283" s="65">
        <v>2</v>
      </c>
      <c r="D283" s="65">
        <v>2</v>
      </c>
      <c r="E283" s="65"/>
      <c r="F283" s="67"/>
      <c r="G283" s="66" t="s">
        <v>202</v>
      </c>
      <c r="H283" s="56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4">
        <v>3</v>
      </c>
      <c r="B284" s="65">
        <v>2</v>
      </c>
      <c r="C284" s="59">
        <v>2</v>
      </c>
      <c r="D284" s="59">
        <v>2</v>
      </c>
      <c r="E284" s="59">
        <v>1</v>
      </c>
      <c r="F284" s="62"/>
      <c r="G284" s="66" t="s">
        <v>202</v>
      </c>
      <c r="H284" s="56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4">
        <v>3</v>
      </c>
      <c r="B285" s="65">
        <v>2</v>
      </c>
      <c r="C285" s="65">
        <v>2</v>
      </c>
      <c r="D285" s="65">
        <v>2</v>
      </c>
      <c r="E285" s="65">
        <v>1</v>
      </c>
      <c r="F285" s="67">
        <v>1</v>
      </c>
      <c r="G285" s="66" t="s">
        <v>203</v>
      </c>
      <c r="H285" s="56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4">
        <v>3</v>
      </c>
      <c r="B286" s="65">
        <v>2</v>
      </c>
      <c r="C286" s="65">
        <v>2</v>
      </c>
      <c r="D286" s="65">
        <v>2</v>
      </c>
      <c r="E286" s="65">
        <v>1</v>
      </c>
      <c r="F286" s="67">
        <v>2</v>
      </c>
      <c r="G286" s="68" t="s">
        <v>204</v>
      </c>
      <c r="H286" s="56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4">
        <v>3</v>
      </c>
      <c r="B287" s="65">
        <v>2</v>
      </c>
      <c r="C287" s="65">
        <v>2</v>
      </c>
      <c r="D287" s="65">
        <v>3</v>
      </c>
      <c r="E287" s="65"/>
      <c r="F287" s="67"/>
      <c r="G287" s="66" t="s">
        <v>205</v>
      </c>
      <c r="H287" s="56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61">
        <v>3</v>
      </c>
      <c r="B288" s="65">
        <v>2</v>
      </c>
      <c r="C288" s="65">
        <v>2</v>
      </c>
      <c r="D288" s="65">
        <v>3</v>
      </c>
      <c r="E288" s="65">
        <v>1</v>
      </c>
      <c r="F288" s="67"/>
      <c r="G288" s="66" t="s">
        <v>205</v>
      </c>
      <c r="H288" s="56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61">
        <v>3</v>
      </c>
      <c r="B289" s="65">
        <v>2</v>
      </c>
      <c r="C289" s="65">
        <v>2</v>
      </c>
      <c r="D289" s="65">
        <v>3</v>
      </c>
      <c r="E289" s="65">
        <v>1</v>
      </c>
      <c r="F289" s="67">
        <v>1</v>
      </c>
      <c r="G289" s="66" t="s">
        <v>206</v>
      </c>
      <c r="H289" s="56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61">
        <v>3</v>
      </c>
      <c r="B290" s="65">
        <v>2</v>
      </c>
      <c r="C290" s="65">
        <v>2</v>
      </c>
      <c r="D290" s="65">
        <v>3</v>
      </c>
      <c r="E290" s="65">
        <v>1</v>
      </c>
      <c r="F290" s="67">
        <v>2</v>
      </c>
      <c r="G290" s="66" t="s">
        <v>207</v>
      </c>
      <c r="H290" s="56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4">
        <v>3</v>
      </c>
      <c r="B291" s="65">
        <v>2</v>
      </c>
      <c r="C291" s="65">
        <v>2</v>
      </c>
      <c r="D291" s="65">
        <v>4</v>
      </c>
      <c r="E291" s="65"/>
      <c r="F291" s="67"/>
      <c r="G291" s="66" t="s">
        <v>208</v>
      </c>
      <c r="H291" s="56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4">
        <v>3</v>
      </c>
      <c r="B292" s="65">
        <v>2</v>
      </c>
      <c r="C292" s="65">
        <v>2</v>
      </c>
      <c r="D292" s="65">
        <v>4</v>
      </c>
      <c r="E292" s="65">
        <v>1</v>
      </c>
      <c r="F292" s="67"/>
      <c r="G292" s="66" t="s">
        <v>208</v>
      </c>
      <c r="H292" s="56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4">
        <v>3</v>
      </c>
      <c r="B293" s="65">
        <v>2</v>
      </c>
      <c r="C293" s="65">
        <v>2</v>
      </c>
      <c r="D293" s="65">
        <v>4</v>
      </c>
      <c r="E293" s="65">
        <v>1</v>
      </c>
      <c r="F293" s="67">
        <v>1</v>
      </c>
      <c r="G293" s="66" t="s">
        <v>209</v>
      </c>
      <c r="H293" s="56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61">
        <v>3</v>
      </c>
      <c r="B294" s="59">
        <v>2</v>
      </c>
      <c r="C294" s="59">
        <v>2</v>
      </c>
      <c r="D294" s="59">
        <v>4</v>
      </c>
      <c r="E294" s="59">
        <v>1</v>
      </c>
      <c r="F294" s="62">
        <v>2</v>
      </c>
      <c r="G294" s="68" t="s">
        <v>210</v>
      </c>
      <c r="H294" s="56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4">
        <v>3</v>
      </c>
      <c r="B295" s="65">
        <v>2</v>
      </c>
      <c r="C295" s="65">
        <v>2</v>
      </c>
      <c r="D295" s="65">
        <v>5</v>
      </c>
      <c r="E295" s="65"/>
      <c r="F295" s="67"/>
      <c r="G295" s="66" t="s">
        <v>211</v>
      </c>
      <c r="H295" s="56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4">
        <v>3</v>
      </c>
      <c r="B296" s="65">
        <v>2</v>
      </c>
      <c r="C296" s="65">
        <v>2</v>
      </c>
      <c r="D296" s="65">
        <v>5</v>
      </c>
      <c r="E296" s="65">
        <v>1</v>
      </c>
      <c r="F296" s="67"/>
      <c r="G296" s="66" t="s">
        <v>211</v>
      </c>
      <c r="H296" s="56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4">
        <v>3</v>
      </c>
      <c r="B297" s="65">
        <v>2</v>
      </c>
      <c r="C297" s="65">
        <v>2</v>
      </c>
      <c r="D297" s="65">
        <v>5</v>
      </c>
      <c r="E297" s="65">
        <v>1</v>
      </c>
      <c r="F297" s="67">
        <v>1</v>
      </c>
      <c r="G297" s="66" t="s">
        <v>211</v>
      </c>
      <c r="H297" s="56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4">
        <v>3</v>
      </c>
      <c r="B298" s="65">
        <v>2</v>
      </c>
      <c r="C298" s="65">
        <v>2</v>
      </c>
      <c r="D298" s="65">
        <v>6</v>
      </c>
      <c r="E298" s="65"/>
      <c r="F298" s="67"/>
      <c r="G298" s="66" t="s">
        <v>194</v>
      </c>
      <c r="H298" s="56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4">
        <v>3</v>
      </c>
      <c r="B299" s="65">
        <v>2</v>
      </c>
      <c r="C299" s="65">
        <v>2</v>
      </c>
      <c r="D299" s="65">
        <v>6</v>
      </c>
      <c r="E299" s="65">
        <v>1</v>
      </c>
      <c r="F299" s="67"/>
      <c r="G299" s="66" t="s">
        <v>194</v>
      </c>
      <c r="H299" s="56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4">
        <v>3</v>
      </c>
      <c r="B300" s="80">
        <v>2</v>
      </c>
      <c r="C300" s="80">
        <v>2</v>
      </c>
      <c r="D300" s="65">
        <v>6</v>
      </c>
      <c r="E300" s="80">
        <v>1</v>
      </c>
      <c r="F300" s="81">
        <v>1</v>
      </c>
      <c r="G300" s="82" t="s">
        <v>194</v>
      </c>
      <c r="H300" s="56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8">
        <v>3</v>
      </c>
      <c r="B301" s="64">
        <v>2</v>
      </c>
      <c r="C301" s="65">
        <v>2</v>
      </c>
      <c r="D301" s="65">
        <v>7</v>
      </c>
      <c r="E301" s="65"/>
      <c r="F301" s="67"/>
      <c r="G301" s="66" t="s">
        <v>195</v>
      </c>
      <c r="H301" s="56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8">
        <v>3</v>
      </c>
      <c r="B302" s="64">
        <v>2</v>
      </c>
      <c r="C302" s="65">
        <v>2</v>
      </c>
      <c r="D302" s="65">
        <v>7</v>
      </c>
      <c r="E302" s="65">
        <v>1</v>
      </c>
      <c r="F302" s="67"/>
      <c r="G302" s="66" t="s">
        <v>195</v>
      </c>
      <c r="H302" s="56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8">
        <v>3</v>
      </c>
      <c r="B303" s="64">
        <v>2</v>
      </c>
      <c r="C303" s="64">
        <v>2</v>
      </c>
      <c r="D303" s="65">
        <v>7</v>
      </c>
      <c r="E303" s="65">
        <v>1</v>
      </c>
      <c r="F303" s="67">
        <v>1</v>
      </c>
      <c r="G303" s="66" t="s">
        <v>196</v>
      </c>
      <c r="H303" s="56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8">
        <v>3</v>
      </c>
      <c r="B304" s="64">
        <v>2</v>
      </c>
      <c r="C304" s="64">
        <v>2</v>
      </c>
      <c r="D304" s="65">
        <v>7</v>
      </c>
      <c r="E304" s="65">
        <v>1</v>
      </c>
      <c r="F304" s="67">
        <v>2</v>
      </c>
      <c r="G304" s="66" t="s">
        <v>197</v>
      </c>
      <c r="H304" s="56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70">
        <v>3</v>
      </c>
      <c r="B305" s="70">
        <v>3</v>
      </c>
      <c r="C305" s="52"/>
      <c r="D305" s="53"/>
      <c r="E305" s="53"/>
      <c r="F305" s="55"/>
      <c r="G305" s="54" t="s">
        <v>212</v>
      </c>
      <c r="H305" s="56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8">
        <v>3</v>
      </c>
      <c r="B306" s="68">
        <v>3</v>
      </c>
      <c r="C306" s="64">
        <v>1</v>
      </c>
      <c r="D306" s="65"/>
      <c r="E306" s="65"/>
      <c r="F306" s="67"/>
      <c r="G306" s="66" t="s">
        <v>213</v>
      </c>
      <c r="H306" s="56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8">
        <v>3</v>
      </c>
      <c r="B307" s="68">
        <v>3</v>
      </c>
      <c r="C307" s="64">
        <v>1</v>
      </c>
      <c r="D307" s="65">
        <v>1</v>
      </c>
      <c r="E307" s="65"/>
      <c r="F307" s="67"/>
      <c r="G307" s="66" t="s">
        <v>199</v>
      </c>
      <c r="H307" s="56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8">
        <v>3</v>
      </c>
      <c r="B308" s="68">
        <v>3</v>
      </c>
      <c r="C308" s="64">
        <v>1</v>
      </c>
      <c r="D308" s="65">
        <v>1</v>
      </c>
      <c r="E308" s="65">
        <v>1</v>
      </c>
      <c r="F308" s="67"/>
      <c r="G308" s="66" t="s">
        <v>177</v>
      </c>
      <c r="H308" s="56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8">
        <v>3</v>
      </c>
      <c r="B309" s="68">
        <v>3</v>
      </c>
      <c r="C309" s="64">
        <v>1</v>
      </c>
      <c r="D309" s="65">
        <v>1</v>
      </c>
      <c r="E309" s="65">
        <v>1</v>
      </c>
      <c r="F309" s="67">
        <v>1</v>
      </c>
      <c r="G309" s="66" t="s">
        <v>177</v>
      </c>
      <c r="H309" s="56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8">
        <v>3</v>
      </c>
      <c r="B310" s="68">
        <v>3</v>
      </c>
      <c r="C310" s="64">
        <v>1</v>
      </c>
      <c r="D310" s="65">
        <v>1</v>
      </c>
      <c r="E310" s="65">
        <v>2</v>
      </c>
      <c r="F310" s="67"/>
      <c r="G310" s="66" t="s">
        <v>200</v>
      </c>
      <c r="H310" s="56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8">
        <v>3</v>
      </c>
      <c r="B311" s="68">
        <v>3</v>
      </c>
      <c r="C311" s="64">
        <v>1</v>
      </c>
      <c r="D311" s="65">
        <v>1</v>
      </c>
      <c r="E311" s="65">
        <v>2</v>
      </c>
      <c r="F311" s="67">
        <v>1</v>
      </c>
      <c r="G311" s="66" t="s">
        <v>179</v>
      </c>
      <c r="H311" s="56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8">
        <v>3</v>
      </c>
      <c r="B312" s="68">
        <v>3</v>
      </c>
      <c r="C312" s="64">
        <v>1</v>
      </c>
      <c r="D312" s="65">
        <v>1</v>
      </c>
      <c r="E312" s="65">
        <v>2</v>
      </c>
      <c r="F312" s="67">
        <v>2</v>
      </c>
      <c r="G312" s="66" t="s">
        <v>180</v>
      </c>
      <c r="H312" s="56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8">
        <v>3</v>
      </c>
      <c r="B313" s="68">
        <v>3</v>
      </c>
      <c r="C313" s="64">
        <v>1</v>
      </c>
      <c r="D313" s="65">
        <v>1</v>
      </c>
      <c r="E313" s="65">
        <v>3</v>
      </c>
      <c r="F313" s="67"/>
      <c r="G313" s="66" t="s">
        <v>181</v>
      </c>
      <c r="H313" s="56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8">
        <v>3</v>
      </c>
      <c r="B314" s="68">
        <v>3</v>
      </c>
      <c r="C314" s="64">
        <v>1</v>
      </c>
      <c r="D314" s="65">
        <v>1</v>
      </c>
      <c r="E314" s="65">
        <v>3</v>
      </c>
      <c r="F314" s="67">
        <v>1</v>
      </c>
      <c r="G314" s="66" t="s">
        <v>182</v>
      </c>
      <c r="H314" s="56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8">
        <v>3</v>
      </c>
      <c r="B315" s="68">
        <v>3</v>
      </c>
      <c r="C315" s="64">
        <v>1</v>
      </c>
      <c r="D315" s="65">
        <v>1</v>
      </c>
      <c r="E315" s="65">
        <v>3</v>
      </c>
      <c r="F315" s="67">
        <v>2</v>
      </c>
      <c r="G315" s="66" t="s">
        <v>201</v>
      </c>
      <c r="H315" s="56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8">
        <v>3</v>
      </c>
      <c r="B316" s="61">
        <v>3</v>
      </c>
      <c r="C316" s="64">
        <v>1</v>
      </c>
      <c r="D316" s="65">
        <v>2</v>
      </c>
      <c r="E316" s="65"/>
      <c r="F316" s="67"/>
      <c r="G316" s="66" t="s">
        <v>214</v>
      </c>
      <c r="H316" s="56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8">
        <v>3</v>
      </c>
      <c r="B317" s="78">
        <v>3</v>
      </c>
      <c r="C317" s="61">
        <v>1</v>
      </c>
      <c r="D317" s="59">
        <v>2</v>
      </c>
      <c r="E317" s="59">
        <v>1</v>
      </c>
      <c r="F317" s="62"/>
      <c r="G317" s="66" t="s">
        <v>214</v>
      </c>
      <c r="H317" s="56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8">
        <v>3</v>
      </c>
      <c r="B318" s="68">
        <v>3</v>
      </c>
      <c r="C318" s="64">
        <v>1</v>
      </c>
      <c r="D318" s="65">
        <v>2</v>
      </c>
      <c r="E318" s="65">
        <v>1</v>
      </c>
      <c r="F318" s="67">
        <v>1</v>
      </c>
      <c r="G318" s="66" t="s">
        <v>215</v>
      </c>
      <c r="H318" s="56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2">
        <v>3</v>
      </c>
      <c r="B319" s="97">
        <v>3</v>
      </c>
      <c r="C319" s="79">
        <v>1</v>
      </c>
      <c r="D319" s="80">
        <v>2</v>
      </c>
      <c r="E319" s="80">
        <v>1</v>
      </c>
      <c r="F319" s="81">
        <v>2</v>
      </c>
      <c r="G319" s="82" t="s">
        <v>216</v>
      </c>
      <c r="H319" s="56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4">
        <v>3</v>
      </c>
      <c r="B320" s="66">
        <v>3</v>
      </c>
      <c r="C320" s="64">
        <v>1</v>
      </c>
      <c r="D320" s="65">
        <v>3</v>
      </c>
      <c r="E320" s="65"/>
      <c r="F320" s="67"/>
      <c r="G320" s="66" t="s">
        <v>217</v>
      </c>
      <c r="H320" s="56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4">
        <v>3</v>
      </c>
      <c r="B321" s="82">
        <v>3</v>
      </c>
      <c r="C321" s="79">
        <v>1</v>
      </c>
      <c r="D321" s="80">
        <v>3</v>
      </c>
      <c r="E321" s="80">
        <v>1</v>
      </c>
      <c r="F321" s="81"/>
      <c r="G321" s="66" t="s">
        <v>217</v>
      </c>
      <c r="H321" s="56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4">
        <v>3</v>
      </c>
      <c r="B322" s="66">
        <v>3</v>
      </c>
      <c r="C322" s="64">
        <v>1</v>
      </c>
      <c r="D322" s="65">
        <v>3</v>
      </c>
      <c r="E322" s="65">
        <v>1</v>
      </c>
      <c r="F322" s="67">
        <v>1</v>
      </c>
      <c r="G322" s="66" t="s">
        <v>218</v>
      </c>
      <c r="H322" s="56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4">
        <v>3</v>
      </c>
      <c r="B323" s="66">
        <v>3</v>
      </c>
      <c r="C323" s="64">
        <v>1</v>
      </c>
      <c r="D323" s="65">
        <v>3</v>
      </c>
      <c r="E323" s="65">
        <v>1</v>
      </c>
      <c r="F323" s="67">
        <v>2</v>
      </c>
      <c r="G323" s="66" t="s">
        <v>219</v>
      </c>
      <c r="H323" s="56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4">
        <v>3</v>
      </c>
      <c r="B324" s="66">
        <v>3</v>
      </c>
      <c r="C324" s="64">
        <v>1</v>
      </c>
      <c r="D324" s="65">
        <v>4</v>
      </c>
      <c r="E324" s="65"/>
      <c r="F324" s="67"/>
      <c r="G324" s="66" t="s">
        <v>220</v>
      </c>
      <c r="H324" s="56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8">
        <v>3</v>
      </c>
      <c r="B325" s="64">
        <v>3</v>
      </c>
      <c r="C325" s="65">
        <v>1</v>
      </c>
      <c r="D325" s="65">
        <v>4</v>
      </c>
      <c r="E325" s="65">
        <v>1</v>
      </c>
      <c r="F325" s="67"/>
      <c r="G325" s="66" t="s">
        <v>220</v>
      </c>
      <c r="H325" s="56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8">
        <v>3</v>
      </c>
      <c r="B326" s="64">
        <v>3</v>
      </c>
      <c r="C326" s="65">
        <v>1</v>
      </c>
      <c r="D326" s="65">
        <v>4</v>
      </c>
      <c r="E326" s="65">
        <v>1</v>
      </c>
      <c r="F326" s="67">
        <v>1</v>
      </c>
      <c r="G326" s="66" t="s">
        <v>221</v>
      </c>
      <c r="H326" s="56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4">
        <v>3</v>
      </c>
      <c r="B327" s="65">
        <v>3</v>
      </c>
      <c r="C327" s="65">
        <v>1</v>
      </c>
      <c r="D327" s="65">
        <v>4</v>
      </c>
      <c r="E327" s="65">
        <v>1</v>
      </c>
      <c r="F327" s="67">
        <v>2</v>
      </c>
      <c r="G327" s="66" t="s">
        <v>222</v>
      </c>
      <c r="H327" s="56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4">
        <v>3</v>
      </c>
      <c r="B328" s="65">
        <v>3</v>
      </c>
      <c r="C328" s="65">
        <v>1</v>
      </c>
      <c r="D328" s="65">
        <v>5</v>
      </c>
      <c r="E328" s="65"/>
      <c r="F328" s="67"/>
      <c r="G328" s="66" t="s">
        <v>223</v>
      </c>
      <c r="H328" s="56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61">
        <v>3</v>
      </c>
      <c r="B329" s="80">
        <v>3</v>
      </c>
      <c r="C329" s="80">
        <v>1</v>
      </c>
      <c r="D329" s="80">
        <v>5</v>
      </c>
      <c r="E329" s="80">
        <v>1</v>
      </c>
      <c r="F329" s="81"/>
      <c r="G329" s="66" t="s">
        <v>223</v>
      </c>
      <c r="H329" s="56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4">
        <v>3</v>
      </c>
      <c r="B330" s="65">
        <v>3</v>
      </c>
      <c r="C330" s="65">
        <v>1</v>
      </c>
      <c r="D330" s="65">
        <v>5</v>
      </c>
      <c r="E330" s="65">
        <v>1</v>
      </c>
      <c r="F330" s="67">
        <v>1</v>
      </c>
      <c r="G330" s="66" t="s">
        <v>224</v>
      </c>
      <c r="H330" s="56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4">
        <v>3</v>
      </c>
      <c r="B331" s="65">
        <v>3</v>
      </c>
      <c r="C331" s="65">
        <v>1</v>
      </c>
      <c r="D331" s="65">
        <v>6</v>
      </c>
      <c r="E331" s="65"/>
      <c r="F331" s="67"/>
      <c r="G331" s="66" t="s">
        <v>194</v>
      </c>
      <c r="H331" s="56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4">
        <v>3</v>
      </c>
      <c r="B332" s="65">
        <v>3</v>
      </c>
      <c r="C332" s="65">
        <v>1</v>
      </c>
      <c r="D332" s="65">
        <v>6</v>
      </c>
      <c r="E332" s="65">
        <v>1</v>
      </c>
      <c r="F332" s="67"/>
      <c r="G332" s="66" t="s">
        <v>194</v>
      </c>
      <c r="H332" s="56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4">
        <v>3</v>
      </c>
      <c r="B333" s="65">
        <v>3</v>
      </c>
      <c r="C333" s="65">
        <v>1</v>
      </c>
      <c r="D333" s="65">
        <v>6</v>
      </c>
      <c r="E333" s="65">
        <v>1</v>
      </c>
      <c r="F333" s="67">
        <v>1</v>
      </c>
      <c r="G333" s="66" t="s">
        <v>194</v>
      </c>
      <c r="H333" s="56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4">
        <v>3</v>
      </c>
      <c r="B334" s="65">
        <v>3</v>
      </c>
      <c r="C334" s="65">
        <v>1</v>
      </c>
      <c r="D334" s="65">
        <v>7</v>
      </c>
      <c r="E334" s="65"/>
      <c r="F334" s="67"/>
      <c r="G334" s="66" t="s">
        <v>225</v>
      </c>
      <c r="H334" s="56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4">
        <v>3</v>
      </c>
      <c r="B335" s="65">
        <v>3</v>
      </c>
      <c r="C335" s="65">
        <v>1</v>
      </c>
      <c r="D335" s="65">
        <v>7</v>
      </c>
      <c r="E335" s="65">
        <v>1</v>
      </c>
      <c r="F335" s="67"/>
      <c r="G335" s="66" t="s">
        <v>225</v>
      </c>
      <c r="H335" s="56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4">
        <v>3</v>
      </c>
      <c r="B336" s="65">
        <v>3</v>
      </c>
      <c r="C336" s="65">
        <v>1</v>
      </c>
      <c r="D336" s="65">
        <v>7</v>
      </c>
      <c r="E336" s="65">
        <v>1</v>
      </c>
      <c r="F336" s="67">
        <v>1</v>
      </c>
      <c r="G336" s="66" t="s">
        <v>226</v>
      </c>
      <c r="H336" s="56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4">
        <v>3</v>
      </c>
      <c r="B337" s="65">
        <v>3</v>
      </c>
      <c r="C337" s="65">
        <v>1</v>
      </c>
      <c r="D337" s="65">
        <v>7</v>
      </c>
      <c r="E337" s="65">
        <v>1</v>
      </c>
      <c r="F337" s="67">
        <v>2</v>
      </c>
      <c r="G337" s="66" t="s">
        <v>227</v>
      </c>
      <c r="H337" s="56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4">
        <v>3</v>
      </c>
      <c r="B338" s="65">
        <v>3</v>
      </c>
      <c r="C338" s="65">
        <v>2</v>
      </c>
      <c r="D338" s="65"/>
      <c r="E338" s="65"/>
      <c r="F338" s="67"/>
      <c r="G338" s="66" t="s">
        <v>228</v>
      </c>
      <c r="H338" s="56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4">
        <v>3</v>
      </c>
      <c r="B339" s="65">
        <v>3</v>
      </c>
      <c r="C339" s="65">
        <v>2</v>
      </c>
      <c r="D339" s="65">
        <v>1</v>
      </c>
      <c r="E339" s="65"/>
      <c r="F339" s="67"/>
      <c r="G339" s="66" t="s">
        <v>176</v>
      </c>
      <c r="H339" s="56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8">
        <v>3</v>
      </c>
      <c r="B340" s="64">
        <v>3</v>
      </c>
      <c r="C340" s="65">
        <v>2</v>
      </c>
      <c r="D340" s="66">
        <v>1</v>
      </c>
      <c r="E340" s="64">
        <v>1</v>
      </c>
      <c r="F340" s="67"/>
      <c r="G340" s="66" t="s">
        <v>176</v>
      </c>
      <c r="H340" s="56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7">
        <f t="shared" si="31"/>
        <v>0</v>
      </c>
      <c r="N340" s="107">
        <f t="shared" si="31"/>
        <v>0</v>
      </c>
      <c r="O340" s="107">
        <f t="shared" si="31"/>
        <v>0</v>
      </c>
      <c r="P340" s="107">
        <f t="shared" si="31"/>
        <v>0</v>
      </c>
    </row>
    <row r="341" spans="1:16" ht="27" hidden="1" customHeight="1" collapsed="1">
      <c r="A341" s="68">
        <v>3</v>
      </c>
      <c r="B341" s="64">
        <v>3</v>
      </c>
      <c r="C341" s="65">
        <v>2</v>
      </c>
      <c r="D341" s="66">
        <v>1</v>
      </c>
      <c r="E341" s="64">
        <v>1</v>
      </c>
      <c r="F341" s="67">
        <v>1</v>
      </c>
      <c r="G341" s="66" t="s">
        <v>177</v>
      </c>
      <c r="H341" s="56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8">
        <v>3</v>
      </c>
      <c r="B342" s="64">
        <v>3</v>
      </c>
      <c r="C342" s="65">
        <v>2</v>
      </c>
      <c r="D342" s="66">
        <v>1</v>
      </c>
      <c r="E342" s="64">
        <v>2</v>
      </c>
      <c r="F342" s="67"/>
      <c r="G342" s="82" t="s">
        <v>200</v>
      </c>
      <c r="H342" s="56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8">
        <v>3</v>
      </c>
      <c r="B343" s="64">
        <v>3</v>
      </c>
      <c r="C343" s="65">
        <v>2</v>
      </c>
      <c r="D343" s="66">
        <v>1</v>
      </c>
      <c r="E343" s="64">
        <v>2</v>
      </c>
      <c r="F343" s="67">
        <v>1</v>
      </c>
      <c r="G343" s="82" t="s">
        <v>179</v>
      </c>
      <c r="H343" s="56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8">
        <v>3</v>
      </c>
      <c r="B344" s="64">
        <v>3</v>
      </c>
      <c r="C344" s="65">
        <v>2</v>
      </c>
      <c r="D344" s="66">
        <v>1</v>
      </c>
      <c r="E344" s="64">
        <v>2</v>
      </c>
      <c r="F344" s="67">
        <v>2</v>
      </c>
      <c r="G344" s="82" t="s">
        <v>180</v>
      </c>
      <c r="H344" s="56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8">
        <v>3</v>
      </c>
      <c r="B345" s="64">
        <v>3</v>
      </c>
      <c r="C345" s="65">
        <v>2</v>
      </c>
      <c r="D345" s="66">
        <v>1</v>
      </c>
      <c r="E345" s="64">
        <v>3</v>
      </c>
      <c r="F345" s="67"/>
      <c r="G345" s="82" t="s">
        <v>181</v>
      </c>
      <c r="H345" s="56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8">
        <v>3</v>
      </c>
      <c r="B346" s="64">
        <v>3</v>
      </c>
      <c r="C346" s="65">
        <v>2</v>
      </c>
      <c r="D346" s="66">
        <v>1</v>
      </c>
      <c r="E346" s="64">
        <v>3</v>
      </c>
      <c r="F346" s="67">
        <v>1</v>
      </c>
      <c r="G346" s="82" t="s">
        <v>182</v>
      </c>
      <c r="H346" s="56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8">
        <v>3</v>
      </c>
      <c r="B347" s="64">
        <v>3</v>
      </c>
      <c r="C347" s="65">
        <v>2</v>
      </c>
      <c r="D347" s="66">
        <v>1</v>
      </c>
      <c r="E347" s="64">
        <v>3</v>
      </c>
      <c r="F347" s="67">
        <v>2</v>
      </c>
      <c r="G347" s="82" t="s">
        <v>201</v>
      </c>
      <c r="H347" s="56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2">
        <v>3</v>
      </c>
      <c r="B348" s="72">
        <v>3</v>
      </c>
      <c r="C348" s="79">
        <v>2</v>
      </c>
      <c r="D348" s="82">
        <v>2</v>
      </c>
      <c r="E348" s="79"/>
      <c r="F348" s="81"/>
      <c r="G348" s="82" t="s">
        <v>214</v>
      </c>
      <c r="H348" s="56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8">
        <v>3</v>
      </c>
      <c r="B349" s="68">
        <v>3</v>
      </c>
      <c r="C349" s="64">
        <v>2</v>
      </c>
      <c r="D349" s="66">
        <v>2</v>
      </c>
      <c r="E349" s="64">
        <v>1</v>
      </c>
      <c r="F349" s="67"/>
      <c r="G349" s="82" t="s">
        <v>214</v>
      </c>
      <c r="H349" s="56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8">
        <v>3</v>
      </c>
      <c r="B350" s="68">
        <v>3</v>
      </c>
      <c r="C350" s="64">
        <v>2</v>
      </c>
      <c r="D350" s="66">
        <v>2</v>
      </c>
      <c r="E350" s="68">
        <v>1</v>
      </c>
      <c r="F350" s="89">
        <v>1</v>
      </c>
      <c r="G350" s="66" t="s">
        <v>215</v>
      </c>
      <c r="H350" s="56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94">
        <v>2</v>
      </c>
      <c r="G351" s="75" t="s">
        <v>216</v>
      </c>
      <c r="H351" s="56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8">
        <v>3</v>
      </c>
      <c r="B352" s="68">
        <v>3</v>
      </c>
      <c r="C352" s="64">
        <v>2</v>
      </c>
      <c r="D352" s="65">
        <v>3</v>
      </c>
      <c r="E352" s="66"/>
      <c r="F352" s="89"/>
      <c r="G352" s="66" t="s">
        <v>217</v>
      </c>
      <c r="H352" s="56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8">
        <v>3</v>
      </c>
      <c r="B353" s="68">
        <v>3</v>
      </c>
      <c r="C353" s="64">
        <v>2</v>
      </c>
      <c r="D353" s="65">
        <v>3</v>
      </c>
      <c r="E353" s="66">
        <v>1</v>
      </c>
      <c r="F353" s="89"/>
      <c r="G353" s="66" t="s">
        <v>217</v>
      </c>
      <c r="H353" s="56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8">
        <v>3</v>
      </c>
      <c r="B354" s="68">
        <v>3</v>
      </c>
      <c r="C354" s="64">
        <v>2</v>
      </c>
      <c r="D354" s="65">
        <v>3</v>
      </c>
      <c r="E354" s="66">
        <v>1</v>
      </c>
      <c r="F354" s="89">
        <v>1</v>
      </c>
      <c r="G354" s="66" t="s">
        <v>218</v>
      </c>
      <c r="H354" s="56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8">
        <v>3</v>
      </c>
      <c r="B355" s="68">
        <v>3</v>
      </c>
      <c r="C355" s="64">
        <v>2</v>
      </c>
      <c r="D355" s="65">
        <v>3</v>
      </c>
      <c r="E355" s="66">
        <v>1</v>
      </c>
      <c r="F355" s="89">
        <v>2</v>
      </c>
      <c r="G355" s="66" t="s">
        <v>219</v>
      </c>
      <c r="H355" s="56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8">
        <v>3</v>
      </c>
      <c r="B356" s="68">
        <v>3</v>
      </c>
      <c r="C356" s="64">
        <v>2</v>
      </c>
      <c r="D356" s="65">
        <v>4</v>
      </c>
      <c r="E356" s="65"/>
      <c r="F356" s="67"/>
      <c r="G356" s="66" t="s">
        <v>220</v>
      </c>
      <c r="H356" s="56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8">
        <v>3</v>
      </c>
      <c r="B357" s="78">
        <v>3</v>
      </c>
      <c r="C357" s="61">
        <v>2</v>
      </c>
      <c r="D357" s="59">
        <v>4</v>
      </c>
      <c r="E357" s="59">
        <v>1</v>
      </c>
      <c r="F357" s="62"/>
      <c r="G357" s="66" t="s">
        <v>220</v>
      </c>
      <c r="H357" s="56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8">
        <v>3</v>
      </c>
      <c r="B358" s="68">
        <v>3</v>
      </c>
      <c r="C358" s="64">
        <v>2</v>
      </c>
      <c r="D358" s="65">
        <v>4</v>
      </c>
      <c r="E358" s="65">
        <v>1</v>
      </c>
      <c r="F358" s="67">
        <v>1</v>
      </c>
      <c r="G358" s="66" t="s">
        <v>221</v>
      </c>
      <c r="H358" s="56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8">
        <v>3</v>
      </c>
      <c r="B359" s="68">
        <v>3</v>
      </c>
      <c r="C359" s="64">
        <v>2</v>
      </c>
      <c r="D359" s="65">
        <v>4</v>
      </c>
      <c r="E359" s="65">
        <v>1</v>
      </c>
      <c r="F359" s="67">
        <v>2</v>
      </c>
      <c r="G359" s="66" t="s">
        <v>229</v>
      </c>
      <c r="H359" s="56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8">
        <v>3</v>
      </c>
      <c r="B360" s="68">
        <v>3</v>
      </c>
      <c r="C360" s="64">
        <v>2</v>
      </c>
      <c r="D360" s="65">
        <v>5</v>
      </c>
      <c r="E360" s="65"/>
      <c r="F360" s="67"/>
      <c r="G360" s="66" t="s">
        <v>223</v>
      </c>
      <c r="H360" s="56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8">
        <v>3</v>
      </c>
      <c r="B361" s="78">
        <v>3</v>
      </c>
      <c r="C361" s="61">
        <v>2</v>
      </c>
      <c r="D361" s="59">
        <v>5</v>
      </c>
      <c r="E361" s="59">
        <v>1</v>
      </c>
      <c r="F361" s="62"/>
      <c r="G361" s="66" t="s">
        <v>223</v>
      </c>
      <c r="H361" s="56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8">
        <v>3</v>
      </c>
      <c r="B362" s="68">
        <v>3</v>
      </c>
      <c r="C362" s="64">
        <v>2</v>
      </c>
      <c r="D362" s="65">
        <v>5</v>
      </c>
      <c r="E362" s="65">
        <v>1</v>
      </c>
      <c r="F362" s="67">
        <v>1</v>
      </c>
      <c r="G362" s="66" t="s">
        <v>223</v>
      </c>
      <c r="H362" s="56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8">
        <v>3</v>
      </c>
      <c r="B363" s="68">
        <v>3</v>
      </c>
      <c r="C363" s="64">
        <v>2</v>
      </c>
      <c r="D363" s="65">
        <v>6</v>
      </c>
      <c r="E363" s="65"/>
      <c r="F363" s="67"/>
      <c r="G363" s="66" t="s">
        <v>194</v>
      </c>
      <c r="H363" s="56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8">
        <v>3</v>
      </c>
      <c r="B364" s="68">
        <v>3</v>
      </c>
      <c r="C364" s="64">
        <v>2</v>
      </c>
      <c r="D364" s="65">
        <v>6</v>
      </c>
      <c r="E364" s="65">
        <v>1</v>
      </c>
      <c r="F364" s="67"/>
      <c r="G364" s="66" t="s">
        <v>194</v>
      </c>
      <c r="H364" s="56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76">
        <v>1</v>
      </c>
      <c r="G365" s="75" t="s">
        <v>194</v>
      </c>
      <c r="H365" s="56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8">
        <v>3</v>
      </c>
      <c r="B366" s="68">
        <v>3</v>
      </c>
      <c r="C366" s="64">
        <v>2</v>
      </c>
      <c r="D366" s="65">
        <v>7</v>
      </c>
      <c r="E366" s="65"/>
      <c r="F366" s="67"/>
      <c r="G366" s="66" t="s">
        <v>225</v>
      </c>
      <c r="H366" s="56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6" t="s">
        <v>225</v>
      </c>
      <c r="H367" s="56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8">
        <v>3</v>
      </c>
      <c r="B368" s="68">
        <v>3</v>
      </c>
      <c r="C368" s="64">
        <v>2</v>
      </c>
      <c r="D368" s="65">
        <v>7</v>
      </c>
      <c r="E368" s="65">
        <v>1</v>
      </c>
      <c r="F368" s="67">
        <v>1</v>
      </c>
      <c r="G368" s="66" t="s">
        <v>226</v>
      </c>
      <c r="H368" s="56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8">
        <v>3</v>
      </c>
      <c r="B369" s="68">
        <v>3</v>
      </c>
      <c r="C369" s="64">
        <v>2</v>
      </c>
      <c r="D369" s="65">
        <v>7</v>
      </c>
      <c r="E369" s="65">
        <v>1</v>
      </c>
      <c r="F369" s="67">
        <v>2</v>
      </c>
      <c r="G369" s="66" t="s">
        <v>227</v>
      </c>
      <c r="H369" s="56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6"/>
      <c r="B370" s="36"/>
      <c r="C370" s="37"/>
      <c r="D370" s="108"/>
      <c r="E370" s="109"/>
      <c r="F370" s="110"/>
      <c r="G370" s="111" t="s">
        <v>230</v>
      </c>
      <c r="H370" s="56">
        <v>336</v>
      </c>
      <c r="I370" s="133">
        <f>SUM(I35+I186)</f>
        <v>24400</v>
      </c>
      <c r="J370" s="133">
        <f>SUM(J35+J186)</f>
        <v>12200</v>
      </c>
      <c r="K370" s="133">
        <f>SUM(K35+K186)</f>
        <v>11092.31</v>
      </c>
      <c r="L370" s="133">
        <f>SUM(L35+L186)</f>
        <v>11092.31</v>
      </c>
    </row>
    <row r="371" spans="1:12" ht="18" customHeight="1">
      <c r="G371" s="57"/>
      <c r="H371" s="56"/>
      <c r="I371" s="112"/>
      <c r="J371" s="2"/>
      <c r="K371" s="2"/>
      <c r="L371" s="2"/>
    </row>
    <row r="372" spans="1:12" ht="23.1" customHeight="1">
      <c r="A372" s="188" t="s">
        <v>231</v>
      </c>
      <c r="B372" s="188"/>
      <c r="C372" s="188"/>
      <c r="D372" s="188"/>
      <c r="E372" s="188"/>
      <c r="F372" s="188"/>
      <c r="G372" s="188"/>
      <c r="H372" s="9"/>
      <c r="I372" s="113"/>
      <c r="J372" s="189" t="s">
        <v>232</v>
      </c>
      <c r="K372" s="189"/>
      <c r="L372" s="189"/>
    </row>
    <row r="373" spans="1:12" ht="18" customHeight="1">
      <c r="A373" s="114"/>
      <c r="B373" s="114"/>
      <c r="C373" s="114"/>
      <c r="D373" s="190" t="s">
        <v>233</v>
      </c>
      <c r="E373" s="190"/>
      <c r="F373" s="190"/>
      <c r="G373" s="190"/>
      <c r="H373"/>
      <c r="I373" s="1" t="s">
        <v>234</v>
      </c>
      <c r="K373" s="187" t="s">
        <v>235</v>
      </c>
      <c r="L373" s="187"/>
    </row>
    <row r="374" spans="1:12" ht="12" customHeight="1">
      <c r="I374" s="115"/>
      <c r="K374" s="115"/>
      <c r="L374" s="115"/>
    </row>
    <row r="375" spans="1:12" ht="15" customHeight="1">
      <c r="A375" s="188" t="s">
        <v>236</v>
      </c>
      <c r="B375" s="188"/>
      <c r="C375" s="188"/>
      <c r="D375" s="188"/>
      <c r="E375" s="188"/>
      <c r="F375" s="188"/>
      <c r="G375" s="188"/>
      <c r="I375" s="115"/>
      <c r="J375" s="191" t="s">
        <v>237</v>
      </c>
      <c r="K375" s="191"/>
      <c r="L375" s="191"/>
    </row>
    <row r="376" spans="1:12" ht="33" customHeight="1">
      <c r="D376" s="185" t="s">
        <v>256</v>
      </c>
      <c r="E376" s="186"/>
      <c r="F376" s="186"/>
      <c r="G376" s="186"/>
      <c r="H376" s="116"/>
      <c r="I376" s="117" t="s">
        <v>234</v>
      </c>
      <c r="K376" s="187" t="s">
        <v>235</v>
      </c>
      <c r="L376" s="187"/>
    </row>
    <row r="377" spans="1:12" ht="13.5" customHeight="1">
      <c r="G377" s="10" t="s">
        <v>257</v>
      </c>
    </row>
    <row r="378" spans="1:12" ht="8.1" customHeight="1">
      <c r="H378" s="10" t="s">
        <v>239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07.01.01.02.01</vt:lpstr>
      <vt:lpstr>07.01.01.01.02</vt:lpstr>
      <vt:lpstr>07.01.01.01.03</vt:lpstr>
      <vt:lpstr>07.01.01.02.02</vt:lpstr>
      <vt:lpstr>07.01.01.02.03</vt:lpstr>
      <vt:lpstr>07.01.01.02.04</vt:lpstr>
      <vt:lpstr>05.01.02.01</vt:lpstr>
      <vt:lpstr>07.01.02.01.25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2025-07-15T13:49:13Z</dcterms:modified>
</cp:coreProperties>
</file>